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customXml/itemProps4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929"/>
  <workbookPr/>
  <mc:AlternateContent xmlns:mc="http://schemas.openxmlformats.org/markup-compatibility/2006">
    <mc:Choice Requires="x15">
      <x15ac:absPath xmlns:x15ac="http://schemas.microsoft.com/office/spreadsheetml/2010/11/ac" url="https://asplanviak.sharepoint.com/sites/654512-01/Delte dokumenter/Utlysning/"/>
    </mc:Choice>
  </mc:AlternateContent>
  <xr:revisionPtr revIDLastSave="7" documentId="8_{B7790B5B-FB3E-4484-A259-A9C5B9F9BDAA}" xr6:coauthVersionLast="47" xr6:coauthVersionMax="47" xr10:uidLastSave="{C2B07D3C-C18D-4FA7-8E86-12DBA39C7081}"/>
  <bookViews>
    <workbookView xWindow="29265" yWindow="0" windowWidth="24990" windowHeight="20985" xr2:uid="{3D0A427A-F88B-4D7C-B3A1-7C9D7E0DDD57}"/>
  </bookViews>
  <sheets>
    <sheet name="Ark1" sheetId="1" r:id="rId1"/>
  </sheets>
  <calcPr calcId="191028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M61" i="1" l="1"/>
  <c r="M64" i="1"/>
  <c r="M68" i="1"/>
  <c r="M69" i="1"/>
  <c r="M70" i="1"/>
  <c r="M71" i="1"/>
  <c r="M72" i="1"/>
  <c r="M73" i="1"/>
  <c r="M74" i="1"/>
  <c r="M75" i="1"/>
  <c r="M77" i="1"/>
  <c r="M78" i="1"/>
  <c r="M79" i="1"/>
  <c r="M80" i="1"/>
  <c r="M81" i="1"/>
  <c r="M82" i="1"/>
  <c r="M83" i="1"/>
  <c r="M84" i="1"/>
  <c r="M87" i="1"/>
  <c r="M85" i="1"/>
  <c r="M86" i="1"/>
  <c r="M88" i="1"/>
  <c r="M89" i="1"/>
  <c r="M108" i="1"/>
  <c r="M107" i="1"/>
  <c r="M106" i="1"/>
  <c r="M105" i="1"/>
  <c r="M104" i="1"/>
  <c r="M103" i="1"/>
  <c r="M124" i="1"/>
  <c r="M123" i="1"/>
  <c r="M122" i="1"/>
  <c r="M121" i="1"/>
  <c r="M120" i="1"/>
  <c r="M119" i="1"/>
  <c r="M118" i="1"/>
  <c r="M117" i="1"/>
  <c r="M116" i="1"/>
  <c r="M115" i="1"/>
  <c r="M114" i="1"/>
  <c r="M135" i="1"/>
  <c r="M134" i="1"/>
  <c r="M133" i="1"/>
  <c r="M132" i="1"/>
  <c r="M131" i="1"/>
  <c r="M130" i="1"/>
  <c r="M148" i="1"/>
  <c r="M147" i="1"/>
  <c r="M146" i="1"/>
  <c r="M145" i="1"/>
  <c r="M144" i="1"/>
  <c r="M143" i="1"/>
  <c r="M142" i="1"/>
  <c r="M141" i="1"/>
  <c r="M155" i="1"/>
  <c r="M154" i="1"/>
  <c r="M157" i="1" s="1"/>
  <c r="M65" i="1"/>
  <c r="M97" i="1"/>
  <c r="M96" i="1"/>
  <c r="M95" i="1"/>
  <c r="M63" i="1"/>
  <c r="M62" i="1"/>
  <c r="M60" i="1"/>
  <c r="M59" i="1"/>
  <c r="M58" i="1"/>
  <c r="M57" i="1"/>
  <c r="M56" i="1"/>
  <c r="M55" i="1"/>
  <c r="M54" i="1"/>
  <c r="M53" i="1"/>
  <c r="M52" i="1"/>
  <c r="M51" i="1"/>
  <c r="M50" i="1"/>
  <c r="M49" i="1"/>
  <c r="M48" i="1"/>
  <c r="M47" i="1"/>
  <c r="M46" i="1"/>
  <c r="M45" i="1"/>
  <c r="M39" i="1"/>
  <c r="M38" i="1"/>
  <c r="M37" i="1"/>
  <c r="M36" i="1"/>
  <c r="M35" i="1"/>
  <c r="M29" i="1"/>
  <c r="M28" i="1"/>
  <c r="M27" i="1"/>
  <c r="M21" i="1"/>
  <c r="M20" i="1"/>
  <c r="M19" i="1"/>
  <c r="M18" i="1"/>
  <c r="M17" i="1"/>
  <c r="M16" i="1"/>
  <c r="M15" i="1"/>
  <c r="M14" i="1"/>
  <c r="M13" i="1"/>
  <c r="M12" i="1"/>
  <c r="I22" i="1"/>
  <c r="K156" i="1"/>
  <c r="J156" i="1"/>
  <c r="I156" i="1"/>
  <c r="K149" i="1"/>
  <c r="J149" i="1"/>
  <c r="I149" i="1"/>
  <c r="K136" i="1"/>
  <c r="J136" i="1"/>
  <c r="I136" i="1"/>
  <c r="K125" i="1"/>
  <c r="J125" i="1"/>
  <c r="I125" i="1"/>
  <c r="K109" i="1"/>
  <c r="J109" i="1"/>
  <c r="I109" i="1"/>
  <c r="K98" i="1"/>
  <c r="J98" i="1"/>
  <c r="I98" i="1"/>
  <c r="K90" i="1"/>
  <c r="I90" i="1"/>
  <c r="J90" i="1"/>
  <c r="J40" i="1"/>
  <c r="I40" i="1"/>
  <c r="I30" i="1"/>
  <c r="J22" i="1"/>
  <c r="M150" i="1" l="1"/>
  <c r="M23" i="1"/>
  <c r="M110" i="1"/>
  <c r="M99" i="1"/>
  <c r="M31" i="1"/>
  <c r="M126" i="1"/>
  <c r="M41" i="1"/>
  <c r="M137" i="1"/>
  <c r="K160" i="1"/>
  <c r="I160" i="1"/>
  <c r="J160" i="1"/>
  <c r="M91" i="1" l="1"/>
  <c r="M162" i="1" s="1"/>
  <c r="M164" i="1" s="1"/>
</calcChain>
</file>

<file path=xl/sharedStrings.xml><?xml version="1.0" encoding="utf-8"?>
<sst xmlns="http://schemas.openxmlformats.org/spreadsheetml/2006/main" count="1019" uniqueCount="441">
  <si>
    <t>Vedlegg 3 - Prisskjema med veiliste,  2026 - 2031</t>
  </si>
  <si>
    <t>Fargekode for felt som skal fylles ut med pris pr. år eks mva</t>
  </si>
  <si>
    <t>Forkortelser</t>
  </si>
  <si>
    <t>P</t>
  </si>
  <si>
    <t xml:space="preserve">Parkeringsplass  </t>
  </si>
  <si>
    <t>G</t>
  </si>
  <si>
    <t>Grus</t>
  </si>
  <si>
    <t>Vinterdrift pris pr. lm, m2 eks mva</t>
  </si>
  <si>
    <t>A</t>
  </si>
  <si>
    <t>Asfalt</t>
  </si>
  <si>
    <t>B</t>
  </si>
  <si>
    <t>Betong</t>
  </si>
  <si>
    <t>GVB</t>
  </si>
  <si>
    <t>Gj.vei bredde</t>
  </si>
  <si>
    <t>Vd</t>
  </si>
  <si>
    <t>Veidekke</t>
  </si>
  <si>
    <t>SV</t>
  </si>
  <si>
    <t>Skogsbilvei</t>
  </si>
  <si>
    <t>Vegref NVDB</t>
  </si>
  <si>
    <t>Nasjonal vegdatabase</t>
  </si>
  <si>
    <t>lm</t>
  </si>
  <si>
    <t>Lengde meter</t>
  </si>
  <si>
    <t>De oppgitte veilengder er omtrentlige, det samme gjelder areal på parkeringsplasser/skoleplasser ol.</t>
  </si>
  <si>
    <t>Rode 1</t>
  </si>
  <si>
    <t>#-#</t>
  </si>
  <si>
    <t xml:space="preserve">Beskrivelse </t>
  </si>
  <si>
    <t>Mengde</t>
  </si>
  <si>
    <t>Sum eks mva</t>
  </si>
  <si>
    <t>Bru</t>
  </si>
  <si>
    <t>Snuplass</t>
  </si>
  <si>
    <t>Kommentar</t>
  </si>
  <si>
    <t>Rode1, jfr. kart</t>
  </si>
  <si>
    <t>Navn</t>
  </si>
  <si>
    <t>Gnr/bnr</t>
  </si>
  <si>
    <t>Vei lm</t>
  </si>
  <si>
    <t>Areal /m2</t>
  </si>
  <si>
    <t>Gang/sykkel -m</t>
  </si>
  <si>
    <t>1.1</t>
  </si>
  <si>
    <t>Kvannvikveien</t>
  </si>
  <si>
    <t>KV2208</t>
  </si>
  <si>
    <t>50/123</t>
  </si>
  <si>
    <t>Nei</t>
  </si>
  <si>
    <t>Ja</t>
  </si>
  <si>
    <t>1.2</t>
  </si>
  <si>
    <t>Åsheimveien</t>
  </si>
  <si>
    <t>KV2209</t>
  </si>
  <si>
    <t>50/63-50/26</t>
  </si>
  <si>
    <t>1.3</t>
  </si>
  <si>
    <t>Åsheimveien (arm)</t>
  </si>
  <si>
    <t>50/42</t>
  </si>
  <si>
    <t>1.4</t>
  </si>
  <si>
    <t>Bruveien - Del 1</t>
  </si>
  <si>
    <t>KV2210</t>
  </si>
  <si>
    <t>50/55-50/162</t>
  </si>
  <si>
    <t>1.5</t>
  </si>
  <si>
    <t>Bruveien - Del 3</t>
  </si>
  <si>
    <t>50/143-50/2</t>
  </si>
  <si>
    <t>1.6</t>
  </si>
  <si>
    <t>Bruveien - Del 2</t>
  </si>
  <si>
    <t xml:space="preserve">50/163 mfl. </t>
  </si>
  <si>
    <t>1.7</t>
  </si>
  <si>
    <t>Leinesveien (arm)</t>
  </si>
  <si>
    <t>49/31 mfl.</t>
  </si>
  <si>
    <t>1.8</t>
  </si>
  <si>
    <t>Leinesveien (arm)-bh</t>
  </si>
  <si>
    <t>KV2207</t>
  </si>
  <si>
    <t>49/33</t>
  </si>
  <si>
    <t>1.9</t>
  </si>
  <si>
    <t xml:space="preserve">Parkeringsplass  barnehage </t>
  </si>
  <si>
    <t>PV99339</t>
  </si>
  <si>
    <t>Sum pris til Rode 1</t>
  </si>
  <si>
    <t>Rode 2</t>
  </si>
  <si>
    <t>Rode2, jfr. kart</t>
  </si>
  <si>
    <t>2.1</t>
  </si>
  <si>
    <t>2-Løkvik_Klubben</t>
  </si>
  <si>
    <t>Fagervikveien (arm)</t>
  </si>
  <si>
    <t>KV2213</t>
  </si>
  <si>
    <t>41/17</t>
  </si>
  <si>
    <t>2.2</t>
  </si>
  <si>
    <t>41/56 - 41/71</t>
  </si>
  <si>
    <t>2.3</t>
  </si>
  <si>
    <t xml:space="preserve">Dalveien </t>
  </si>
  <si>
    <t>KV2215</t>
  </si>
  <si>
    <t>41/9 - 41/6</t>
  </si>
  <si>
    <t>Sum pris til Rode 2</t>
  </si>
  <si>
    <t>Rode 3</t>
  </si>
  <si>
    <t>Rode3, jfr. kart</t>
  </si>
  <si>
    <t>3.1</t>
  </si>
  <si>
    <t>3-Valla-Meisfjord-Ulvang</t>
  </si>
  <si>
    <t>Vallaveien</t>
  </si>
  <si>
    <t>KV2211</t>
  </si>
  <si>
    <t>49/35-52/15</t>
  </si>
  <si>
    <t>3.2</t>
  </si>
  <si>
    <t>Hjartlandsveien (arm)</t>
  </si>
  <si>
    <t>PV99756</t>
  </si>
  <si>
    <t>48/19-48/26</t>
  </si>
  <si>
    <t>3.3</t>
  </si>
  <si>
    <t>Hjartlandsveien</t>
  </si>
  <si>
    <t>KV2212</t>
  </si>
  <si>
    <t>48/16-53/2</t>
  </si>
  <si>
    <t>3.4</t>
  </si>
  <si>
    <t>53/7-53/5</t>
  </si>
  <si>
    <t>Avkjørels og parkingsplass</t>
  </si>
  <si>
    <t>PV99774</t>
  </si>
  <si>
    <t>44/23</t>
  </si>
  <si>
    <t>Sum pris til Rode 3</t>
  </si>
  <si>
    <t>Rode4, jfr. kart</t>
  </si>
  <si>
    <t>4.1</t>
  </si>
  <si>
    <t>4- Leland-Løkåsen</t>
  </si>
  <si>
    <t>Leirfjordveien - Arm</t>
  </si>
  <si>
    <t>46/3 - 46/10</t>
  </si>
  <si>
    <t>ja</t>
  </si>
  <si>
    <t>4.2</t>
  </si>
  <si>
    <t>Framheimveien</t>
  </si>
  <si>
    <t>55/29</t>
  </si>
  <si>
    <t>4.3</t>
  </si>
  <si>
    <t>Mellomveien</t>
  </si>
  <si>
    <t>58/403-</t>
  </si>
  <si>
    <t>4.4</t>
  </si>
  <si>
    <t>Furuåsveien</t>
  </si>
  <si>
    <t>58/135-58/391</t>
  </si>
  <si>
    <t>4.5</t>
  </si>
  <si>
    <t>Rypsnaret</t>
  </si>
  <si>
    <t>58/167-58/152</t>
  </si>
  <si>
    <t>4.6</t>
  </si>
  <si>
    <t>Elgtråkket</t>
  </si>
  <si>
    <t>58/168-58/171</t>
  </si>
  <si>
    <t>4.7</t>
  </si>
  <si>
    <t>Harestien</t>
  </si>
  <si>
    <t>58/139-58/176</t>
  </si>
  <si>
    <t>4.8</t>
  </si>
  <si>
    <t>Grubveien</t>
  </si>
  <si>
    <t>58/15-Vannverk</t>
  </si>
  <si>
    <t>4.9</t>
  </si>
  <si>
    <t>LBU</t>
  </si>
  <si>
    <t>58/64-65</t>
  </si>
  <si>
    <t>4.10</t>
  </si>
  <si>
    <t xml:space="preserve">Parkeringplass for hall LBU </t>
  </si>
  <si>
    <t>Pp.Hall,LBU&amp;Helse</t>
  </si>
  <si>
    <t>4.11</t>
  </si>
  <si>
    <t>KS.&amp;G.Brann.St.</t>
  </si>
  <si>
    <t>4.12</t>
  </si>
  <si>
    <t>Helsesenter</t>
  </si>
  <si>
    <t>4.13</t>
  </si>
  <si>
    <t>Vei til Helsesenter</t>
  </si>
  <si>
    <t>4.14</t>
  </si>
  <si>
    <t>KG</t>
  </si>
  <si>
    <t>4.15</t>
  </si>
  <si>
    <t>KV18</t>
  </si>
  <si>
    <t>4.18</t>
  </si>
  <si>
    <t>Skoledalsveien</t>
  </si>
  <si>
    <t>KV2220</t>
  </si>
  <si>
    <t>58/193-58/12</t>
  </si>
  <si>
    <t>58/201</t>
  </si>
  <si>
    <t>4.20</t>
  </si>
  <si>
    <t>Parkeringplass  rundt bibelsenter</t>
  </si>
  <si>
    <t>Parkering bibelsenter</t>
  </si>
  <si>
    <t>4.21</t>
  </si>
  <si>
    <t>Fellesparkering Idrettsplass</t>
  </si>
  <si>
    <t>Pp.felles</t>
  </si>
  <si>
    <t>58/228</t>
  </si>
  <si>
    <t>4.22</t>
  </si>
  <si>
    <t>Kirkeveien</t>
  </si>
  <si>
    <t>58/6</t>
  </si>
  <si>
    <t>4.23</t>
  </si>
  <si>
    <t>P.p</t>
  </si>
  <si>
    <t>4.24</t>
  </si>
  <si>
    <t>Tømmervikveien</t>
  </si>
  <si>
    <t>58/207_54/5</t>
  </si>
  <si>
    <t>4.25</t>
  </si>
  <si>
    <t>4- Leland-Løkåsen*</t>
  </si>
  <si>
    <t>Tømmervikveien-Gangvei</t>
  </si>
  <si>
    <t>58/6-58/113</t>
  </si>
  <si>
    <t>4.26</t>
  </si>
  <si>
    <t>58/201-113/1</t>
  </si>
  <si>
    <t>Vei mellom Kulturhus og bibelsenter</t>
  </si>
  <si>
    <t>4.27</t>
  </si>
  <si>
    <t>58/229</t>
  </si>
  <si>
    <t>4.30</t>
  </si>
  <si>
    <t>Kirkelia</t>
  </si>
  <si>
    <t>58/113-58/99</t>
  </si>
  <si>
    <t>4.32</t>
  </si>
  <si>
    <t>Vangsveien (arm)</t>
  </si>
  <si>
    <t>PV99318</t>
  </si>
  <si>
    <t>58/241-58/212</t>
  </si>
  <si>
    <t>4.33</t>
  </si>
  <si>
    <t>Vangsveien</t>
  </si>
  <si>
    <t>KV2231</t>
  </si>
  <si>
    <t>58/244-58/291</t>
  </si>
  <si>
    <t>4.34</t>
  </si>
  <si>
    <t>Sankarveien</t>
  </si>
  <si>
    <t>58/82-58/74</t>
  </si>
  <si>
    <t>4.35</t>
  </si>
  <si>
    <t>Bjørsvikveien</t>
  </si>
  <si>
    <t>KV2229</t>
  </si>
  <si>
    <t>58/18</t>
  </si>
  <si>
    <t>4.36</t>
  </si>
  <si>
    <t>Pp.Kirkgård</t>
  </si>
  <si>
    <t>4.37</t>
  </si>
  <si>
    <t>Nerlelandsveien</t>
  </si>
  <si>
    <t>KV2226</t>
  </si>
  <si>
    <t>58/280-58/420</t>
  </si>
  <si>
    <t>4-Leland-Løkåsen</t>
  </si>
  <si>
    <t>4.40</t>
  </si>
  <si>
    <t>Meieriveien</t>
  </si>
  <si>
    <t>58/272-58/251</t>
  </si>
  <si>
    <t>4.42</t>
  </si>
  <si>
    <t>Kaukarhåjveien</t>
  </si>
  <si>
    <t>4.43</t>
  </si>
  <si>
    <t>4.44</t>
  </si>
  <si>
    <t>4.45</t>
  </si>
  <si>
    <t>58/421-58/430</t>
  </si>
  <si>
    <t>4.46</t>
  </si>
  <si>
    <t>58/366 mfl.</t>
  </si>
  <si>
    <t>4.48</t>
  </si>
  <si>
    <t>Øverhågveien</t>
  </si>
  <si>
    <t>4.49</t>
  </si>
  <si>
    <t>Rådhus Pp.</t>
  </si>
  <si>
    <t>58/207</t>
  </si>
  <si>
    <t>4.50</t>
  </si>
  <si>
    <t>58/25</t>
  </si>
  <si>
    <t>4.51</t>
  </si>
  <si>
    <t>Adkomst</t>
  </si>
  <si>
    <t>4.52</t>
  </si>
  <si>
    <t>P.p-Sykeh-sørside</t>
  </si>
  <si>
    <t>4.53</t>
  </si>
  <si>
    <t>P.p-Sykeh.-h.gang</t>
  </si>
  <si>
    <t>58/58</t>
  </si>
  <si>
    <t>Sum pris til Rode 4</t>
  </si>
  <si>
    <t>Rode 5</t>
  </si>
  <si>
    <t>Rode5, jfr. kart</t>
  </si>
  <si>
    <t>5.1</t>
  </si>
  <si>
    <t>5-Nordnes-Toven</t>
  </si>
  <si>
    <t>Nordnesveien</t>
  </si>
  <si>
    <t>60/62-60/6</t>
  </si>
  <si>
    <t>5.2</t>
  </si>
  <si>
    <t>Tovåsveien</t>
  </si>
  <si>
    <t>64/11</t>
  </si>
  <si>
    <t>A/G</t>
  </si>
  <si>
    <t>5.3</t>
  </si>
  <si>
    <t>61/22-61/14</t>
  </si>
  <si>
    <t>Sum pris til Rode 5</t>
  </si>
  <si>
    <t>Rode 6</t>
  </si>
  <si>
    <t>Rode6, jfr. kart</t>
  </si>
  <si>
    <t>6.1</t>
  </si>
  <si>
    <t>6-Velsvåg-Levang</t>
  </si>
  <si>
    <t>Velsvågveien</t>
  </si>
  <si>
    <t>101/7-103/1-2</t>
  </si>
  <si>
    <t>6.2</t>
  </si>
  <si>
    <t>Leirfjordveien (arm)</t>
  </si>
  <si>
    <t>101/88-101/69</t>
  </si>
  <si>
    <t>6.3</t>
  </si>
  <si>
    <t>Nerveien</t>
  </si>
  <si>
    <t>101/81-101/40</t>
  </si>
  <si>
    <t>6.4</t>
  </si>
  <si>
    <t>Åsveien</t>
  </si>
  <si>
    <t>101/16</t>
  </si>
  <si>
    <t>6.5</t>
  </si>
  <si>
    <t>101/3 mfl.</t>
  </si>
  <si>
    <t>6.6</t>
  </si>
  <si>
    <t>101/100-101/16</t>
  </si>
  <si>
    <t>Sum pris til Rode 6</t>
  </si>
  <si>
    <t>Rode 7</t>
  </si>
  <si>
    <t>Rode7, jfr. kart</t>
  </si>
  <si>
    <t>7.1</t>
  </si>
  <si>
    <t>7 - Bardal</t>
  </si>
  <si>
    <t>Bardalsveien (arm)</t>
  </si>
  <si>
    <t>94/1-94/2</t>
  </si>
  <si>
    <t>7.2</t>
  </si>
  <si>
    <t>Pp-Kirkegård</t>
  </si>
  <si>
    <t>7.3</t>
  </si>
  <si>
    <t>Lagli</t>
  </si>
  <si>
    <t>91/1-2-93/1</t>
  </si>
  <si>
    <t>7.4</t>
  </si>
  <si>
    <t>89/2-89/3</t>
  </si>
  <si>
    <t>7.5</t>
  </si>
  <si>
    <t>Blysetveien</t>
  </si>
  <si>
    <t>7.6</t>
  </si>
  <si>
    <t>7.7</t>
  </si>
  <si>
    <t>7.8</t>
  </si>
  <si>
    <t>Remmaveien</t>
  </si>
  <si>
    <t>93/12-92/34</t>
  </si>
  <si>
    <t>7.9</t>
  </si>
  <si>
    <t>Yttergårdsveien</t>
  </si>
  <si>
    <t>92/57-92/4-5</t>
  </si>
  <si>
    <t>Innergårdsveien</t>
  </si>
  <si>
    <t>92/34-85/1</t>
  </si>
  <si>
    <r>
      <t>G/</t>
    </r>
    <r>
      <rPr>
        <sz val="8"/>
        <color theme="1"/>
        <rFont val="Aptos Narrow"/>
        <family val="2"/>
        <scheme val="minor"/>
      </rPr>
      <t>A</t>
    </r>
  </si>
  <si>
    <t>7.11</t>
  </si>
  <si>
    <t>Remmaveien (arm)</t>
  </si>
  <si>
    <t>92/49-92/44</t>
  </si>
  <si>
    <t>92/80-92/38</t>
  </si>
  <si>
    <t>Sum pris til Rode 7</t>
  </si>
  <si>
    <t>Rode 8</t>
  </si>
  <si>
    <t>Rode8, jfr. kart</t>
  </si>
  <si>
    <t>8.1</t>
  </si>
  <si>
    <t>8-Kviting-Forsland</t>
  </si>
  <si>
    <t>Gamle Mosjøveien (arm)</t>
  </si>
  <si>
    <t>68/3-68/25</t>
  </si>
  <si>
    <t>8.2</t>
  </si>
  <si>
    <t>69/2-68/6</t>
  </si>
  <si>
    <t>8.3</t>
  </si>
  <si>
    <t>Vassmyrveien</t>
  </si>
  <si>
    <t xml:space="preserve">72/25-72/5   </t>
  </si>
  <si>
    <t>8.4</t>
  </si>
  <si>
    <t>Valbergveien</t>
  </si>
  <si>
    <t>70/7-71/2</t>
  </si>
  <si>
    <t>8.5</t>
  </si>
  <si>
    <t>71/2-71/7</t>
  </si>
  <si>
    <t>8.6</t>
  </si>
  <si>
    <t>70/27</t>
  </si>
  <si>
    <t>Sum pris til Rode 8</t>
  </si>
  <si>
    <t>Rode 9</t>
  </si>
  <si>
    <t>Rode91, jfr. kart</t>
  </si>
  <si>
    <t>9.1</t>
  </si>
  <si>
    <t>9- Hellesvik-Otting</t>
  </si>
  <si>
    <t>Ottingsveien</t>
  </si>
  <si>
    <t>73/2-75/2</t>
  </si>
  <si>
    <t>G/A</t>
  </si>
  <si>
    <t>9.2</t>
  </si>
  <si>
    <t>Gamle Mosjøveien</t>
  </si>
  <si>
    <t>73/20-75/1</t>
  </si>
  <si>
    <t>9.3</t>
  </si>
  <si>
    <t>Hellesvikveien</t>
  </si>
  <si>
    <t>77/3-78/4</t>
  </si>
  <si>
    <t>9.4</t>
  </si>
  <si>
    <t>Hellesvikveien (arm)</t>
  </si>
  <si>
    <t>77/1-77/2</t>
  </si>
  <si>
    <t>9.5</t>
  </si>
  <si>
    <t>Sundveien</t>
  </si>
  <si>
    <t>77/54-77/62</t>
  </si>
  <si>
    <t>9.6</t>
  </si>
  <si>
    <t>Sundveien (arm)</t>
  </si>
  <si>
    <t>77/7-77/17</t>
  </si>
  <si>
    <t>9.7</t>
  </si>
  <si>
    <t>77/6-77/4</t>
  </si>
  <si>
    <t>9.8</t>
  </si>
  <si>
    <t>78/27-78/15</t>
  </si>
  <si>
    <t>Sum pris til Rode 9</t>
  </si>
  <si>
    <t>Rode 10</t>
  </si>
  <si>
    <t>Rode10, jfr. kart</t>
  </si>
  <si>
    <t>10.1</t>
  </si>
  <si>
    <t>10- Kvalneset_Åkvik</t>
  </si>
  <si>
    <t>Åkvikveien</t>
  </si>
  <si>
    <t>111/70-111/5</t>
  </si>
  <si>
    <t>10.2</t>
  </si>
  <si>
    <t>Sundøyveien</t>
  </si>
  <si>
    <t>112/10 mfl.</t>
  </si>
  <si>
    <t>Sum pris til Rode 10</t>
  </si>
  <si>
    <t xml:space="preserve">Total Mengde </t>
  </si>
  <si>
    <t>Total pris pr. år eks mva</t>
  </si>
  <si>
    <t>Totalpris for kontraktsperioden (5 år). Totalpris må føres opp i tilbudsbrev som tilbudt totalpris på samtlige 10 roder eks mva</t>
  </si>
  <si>
    <t>Slettveien</t>
  </si>
  <si>
    <t>1822 PV2237 K S1D1 m11</t>
  </si>
  <si>
    <t>1822 KV1100 K S1D1 m52</t>
  </si>
  <si>
    <t>1822 PV99625 K S1D1 m1270</t>
  </si>
  <si>
    <t>1822 PV99655 K S1D1 m0</t>
  </si>
  <si>
    <t>1822 PV2244 K S2D1 m0</t>
  </si>
  <si>
    <t>1822 KV2244 K S1D1 m196</t>
  </si>
  <si>
    <t>1822 PV2268 K S1D1 m0</t>
  </si>
  <si>
    <t>1822 PV99668 K S1D1 m0</t>
  </si>
  <si>
    <t>1822 KV2240 K S3D1 m6</t>
  </si>
  <si>
    <t>1822 KV2255 K S1D1 m234</t>
  </si>
  <si>
    <t>1822 KV2257 K S1D1 m147</t>
  </si>
  <si>
    <t>1822 KV2256 K S1D1 m46</t>
  </si>
  <si>
    <t>1822 PV99205 K S1D1 m0</t>
  </si>
  <si>
    <t>1822 KV2264 K S2D1 m0</t>
  </si>
  <si>
    <t>1822 PV99579 K S1D1 m55</t>
  </si>
  <si>
    <t>87/18-87/8,13</t>
  </si>
  <si>
    <t>87/5-87/12</t>
  </si>
  <si>
    <t>1822 KV2264 K S1D1 m298</t>
  </si>
  <si>
    <t>1822 KV2258 K S2D1 m0</t>
  </si>
  <si>
    <t>1822 SV1067 K S1D1 m156</t>
  </si>
  <si>
    <t>1822 KV2252 K S1D1 m1701</t>
  </si>
  <si>
    <t>1822 KV2206 K S4D1 m54</t>
  </si>
  <si>
    <t>1822 KV2253 K S1D1 m58</t>
  </si>
  <si>
    <t>1822 KV2254 K S1D1 m462</t>
  </si>
  <si>
    <t>1822 KV2254 K S1D1 m893</t>
  </si>
  <si>
    <t>1822 KV29 K S1D1 m46</t>
  </si>
  <si>
    <t>1822 KV2266 K S2D1 m533</t>
  </si>
  <si>
    <t>1822 KV2239 K S1D1 m83</t>
  </si>
  <si>
    <t>1822 KV2266 K S1D1 m580</t>
  </si>
  <si>
    <t>Adkomst kulturhuset (gangvei)</t>
  </si>
  <si>
    <t>1822 KV2228 K S1D1 m0</t>
  </si>
  <si>
    <t>1822 KV2232 K S3D1 m0</t>
  </si>
  <si>
    <t>1822 KV2230 K S1D1 m30</t>
  </si>
  <si>
    <t>1.10</t>
  </si>
  <si>
    <t>LBU-lekplass + dropp sone</t>
  </si>
  <si>
    <t>LBU sør</t>
  </si>
  <si>
    <t>Parkering Helsesenter</t>
  </si>
  <si>
    <t>49/87</t>
  </si>
  <si>
    <t>KV2206</t>
  </si>
  <si>
    <t>Kalvåsen boligfelt</t>
  </si>
  <si>
    <t>Pris for vinterdrift  ihht. vedlagte "Standardkrav" (vedlegg 2) oppgis pr. år eks mva. Totalkostnad for kontraktsperioden (5 år) genereres automatisk i felt Q181 og må overføres til tilbudt totalpris i tilbudsbrev (vedlegg 4).</t>
  </si>
  <si>
    <r>
      <rPr>
        <b/>
        <i/>
        <sz val="10"/>
        <rFont val="Aptos Narrow"/>
        <family val="2"/>
        <scheme val="minor"/>
      </rPr>
      <t>Veier</t>
    </r>
    <r>
      <rPr>
        <b/>
        <i/>
        <sz val="10"/>
        <color rgb="FFFF0000"/>
        <rFont val="Aptos Narrow"/>
        <family val="2"/>
        <scheme val="minor"/>
      </rPr>
      <t xml:space="preserve"> </t>
    </r>
    <r>
      <rPr>
        <b/>
        <i/>
        <sz val="10"/>
        <color theme="1"/>
        <rFont val="Aptos Narrow"/>
        <family val="2"/>
        <scheme val="minor"/>
      </rPr>
      <t xml:space="preserve">og plasser kan søkes opp på www.vegkart.no eller www.norgeskart.no ved å klikke på vegreferanse/vegnummer for å finne geografisk beliggenhet. Utstrekning av veiene (røde veilinjer i kartet) gjengis kun korrekt på vedlagte kart over roder. Plasser må søkes  opp </t>
    </r>
    <r>
      <rPr>
        <b/>
        <i/>
        <sz val="10"/>
        <rFont val="Aptos Narrow"/>
        <family val="2"/>
        <scheme val="minor"/>
      </rPr>
      <t xml:space="preserve">via </t>
    </r>
    <r>
      <rPr>
        <b/>
        <i/>
        <sz val="10"/>
        <color theme="1"/>
        <rFont val="Aptos Narrow"/>
        <family val="2"/>
        <scheme val="minor"/>
      </rPr>
      <t xml:space="preserve">vegref i </t>
    </r>
    <r>
      <rPr>
        <b/>
        <i/>
        <sz val="10"/>
        <rFont val="Aptos Narrow"/>
        <family val="2"/>
        <scheme val="minor"/>
      </rPr>
      <t>kolonne</t>
    </r>
    <r>
      <rPr>
        <b/>
        <i/>
        <sz val="10"/>
        <color theme="1"/>
        <rFont val="Aptos Narrow"/>
        <family val="2"/>
        <scheme val="minor"/>
      </rPr>
      <t xml:space="preserve"> E.</t>
    </r>
  </si>
  <si>
    <t>KV2223</t>
  </si>
  <si>
    <t>PV2224</t>
  </si>
  <si>
    <t>PV2225</t>
  </si>
  <si>
    <t>KV1500</t>
  </si>
  <si>
    <t>KV1300</t>
  </si>
  <si>
    <t>KV1400</t>
  </si>
  <si>
    <t>KV2236</t>
  </si>
  <si>
    <t>Bjørsvikveien-Pp.- L.kirkegård</t>
  </si>
  <si>
    <t>1-Leines</t>
  </si>
  <si>
    <t>3.5</t>
  </si>
  <si>
    <t>PV99985</t>
  </si>
  <si>
    <t xml:space="preserve"> P.plass sør og nord - sykehjemmet</t>
  </si>
  <si>
    <t>Kirkeveien-Parkeringplass + vei</t>
  </si>
  <si>
    <t>1822 KV1000 K S2D1 m121</t>
  </si>
  <si>
    <t>Gangvei - Leland</t>
  </si>
  <si>
    <t>Fortau - Leland</t>
  </si>
  <si>
    <t>.</t>
  </si>
  <si>
    <t>Svollveien</t>
  </si>
  <si>
    <t>1822 PV2227 K S1D1 m72</t>
  </si>
  <si>
    <t>58/277 - 58/11</t>
  </si>
  <si>
    <t>1822 KV1200 K S1D1 m107</t>
  </si>
  <si>
    <t xml:space="preserve">Vei til idrettsanlegget </t>
  </si>
  <si>
    <t>58/421 - 58/322</t>
  </si>
  <si>
    <t>1822 KV43 K S1D1 m27</t>
  </si>
  <si>
    <t xml:space="preserve">Kaukarhåjveien </t>
  </si>
  <si>
    <t>58/337 - 58/327</t>
  </si>
  <si>
    <t>1822 PV2232 K S1D1 m17</t>
  </si>
  <si>
    <t>58/316 - 58/230</t>
  </si>
  <si>
    <t>1822 KV2233 K S1D1 m67</t>
  </si>
  <si>
    <t>1822 PV99705 K S1D1 m56</t>
  </si>
  <si>
    <t>58/451-58/349</t>
  </si>
  <si>
    <t>4.19</t>
  </si>
  <si>
    <t>1822 KV2206 K S5D1 m233</t>
  </si>
  <si>
    <t>44/6 - 44/16</t>
  </si>
  <si>
    <t>1822 PV99475 K S1D1 m64</t>
  </si>
  <si>
    <t>PV99475</t>
  </si>
  <si>
    <t>KV2251</t>
  </si>
  <si>
    <t>PV99631</t>
  </si>
  <si>
    <t>KV2249</t>
  </si>
  <si>
    <t>KV2248</t>
  </si>
  <si>
    <t>KV2240</t>
  </si>
  <si>
    <t>KV2245</t>
  </si>
  <si>
    <t>Vei uten navn</t>
  </si>
  <si>
    <t xml:space="preserve"> Parkeringsplass rådhuset </t>
  </si>
  <si>
    <t xml:space="preserve">Parkeringsplass kulturhuset </t>
  </si>
  <si>
    <t>Hoved inngang sykehjemmet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</si>
</sst>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7">
    <numFmt numFmtId="164" formatCode="_-* #,##0.00_-;\-* #,##0.00_-;_-* &quot;-&quot;??_-;_-@_-"/>
    <numFmt numFmtId="165" formatCode="0.0&quot; m&quot;"/>
    <numFmt numFmtId="166" formatCode="0.0&quot; m2&quot;"/>
    <numFmt numFmtId="167" formatCode="_-[$kr-414]\ * #,##0_-;\-[$kr-414]\ * #,##0_-;_-[$kr-414]\ * &quot;-&quot;??_-;_-@_-"/>
    <numFmt numFmtId="168" formatCode="_ * #,##0.0_ ;_ * \-#,##0.0_ ;_ * &quot;-&quot;??_ ;_ @_ "/>
    <numFmt numFmtId="169" formatCode="0&quot; m&quot;"/>
    <numFmt numFmtId="170" formatCode="0&quot; m2&quot;"/>
  </numFmts>
  <fonts count="38" x14ac:knownFonts="1">
    <font>
      <sz val="11"/>
      <color theme="1"/>
      <name val="Aptos Narrow"/>
      <family val="2"/>
      <scheme val="minor"/>
    </font>
    <font>
      <sz val="11"/>
      <color theme="1"/>
      <name val="Aptos Narrow"/>
      <family val="2"/>
      <scheme val="minor"/>
    </font>
    <font>
      <sz val="11"/>
      <color rgb="FFFF0000"/>
      <name val="Aptos Narrow"/>
      <family val="2"/>
      <scheme val="minor"/>
    </font>
    <font>
      <b/>
      <sz val="11"/>
      <color theme="1"/>
      <name val="Aptos Narrow"/>
      <family val="2"/>
      <scheme val="minor"/>
    </font>
    <font>
      <u/>
      <sz val="11"/>
      <color theme="10"/>
      <name val="Aptos Narrow"/>
      <family val="2"/>
      <scheme val="minor"/>
    </font>
    <font>
      <b/>
      <sz val="12"/>
      <color theme="1"/>
      <name val="Arial"/>
      <family val="2"/>
    </font>
    <font>
      <b/>
      <i/>
      <sz val="11"/>
      <color theme="1"/>
      <name val="Aptos Narrow"/>
      <family val="2"/>
      <scheme val="minor"/>
    </font>
    <font>
      <sz val="8"/>
      <color theme="1"/>
      <name val="Aptos Narrow"/>
      <family val="2"/>
      <scheme val="minor"/>
    </font>
    <font>
      <i/>
      <sz val="9"/>
      <color theme="1"/>
      <name val="Aptos Narrow"/>
      <family val="2"/>
      <scheme val="minor"/>
    </font>
    <font>
      <sz val="9"/>
      <color theme="1"/>
      <name val="Aptos Narrow"/>
      <family val="2"/>
      <scheme val="minor"/>
    </font>
    <font>
      <b/>
      <sz val="11"/>
      <color rgb="FFFF0000"/>
      <name val="Aptos Narrow"/>
      <family val="2"/>
      <scheme val="minor"/>
    </font>
    <font>
      <b/>
      <i/>
      <sz val="9"/>
      <color theme="1"/>
      <name val="Aptos Narrow"/>
      <family val="2"/>
      <scheme val="minor"/>
    </font>
    <font>
      <b/>
      <sz val="12"/>
      <color theme="1"/>
      <name val="Calibri"/>
      <family val="2"/>
    </font>
    <font>
      <b/>
      <sz val="12"/>
      <name val="Aptos Narrow"/>
      <family val="2"/>
      <scheme val="minor"/>
    </font>
    <font>
      <b/>
      <sz val="12"/>
      <color theme="1"/>
      <name val="Aptos Narrow"/>
      <family val="2"/>
      <scheme val="minor"/>
    </font>
    <font>
      <b/>
      <sz val="9"/>
      <name val="Aptos Narrow"/>
      <family val="2"/>
      <scheme val="minor"/>
    </font>
    <font>
      <b/>
      <sz val="10"/>
      <color theme="1"/>
      <name val="Aptos Narrow"/>
      <family val="2"/>
      <scheme val="minor"/>
    </font>
    <font>
      <u val="singleAccounting"/>
      <sz val="11"/>
      <color rgb="FFFF0000"/>
      <name val="Aptos Narrow"/>
      <family val="2"/>
      <scheme val="minor"/>
    </font>
    <font>
      <sz val="10"/>
      <color theme="1"/>
      <name val="Aptos Narrow"/>
      <family val="2"/>
      <scheme val="minor"/>
    </font>
    <font>
      <u/>
      <sz val="10"/>
      <color theme="10"/>
      <name val="Aptos Narrow"/>
      <family val="2"/>
      <scheme val="minor"/>
    </font>
    <font>
      <u/>
      <sz val="11"/>
      <color theme="1"/>
      <name val="Aptos Narrow"/>
      <family val="2"/>
      <scheme val="minor"/>
    </font>
    <font>
      <b/>
      <u val="singleAccounting"/>
      <sz val="11"/>
      <color rgb="FFFF0000"/>
      <name val="Aptos Narrow"/>
      <family val="2"/>
      <scheme val="minor"/>
    </font>
    <font>
      <b/>
      <u/>
      <sz val="11"/>
      <color rgb="FFFF0000"/>
      <name val="Aptos Narrow"/>
      <family val="2"/>
      <scheme val="minor"/>
    </font>
    <font>
      <b/>
      <u/>
      <sz val="11"/>
      <color theme="1"/>
      <name val="Aptos Narrow"/>
      <family val="2"/>
      <scheme val="minor"/>
    </font>
    <font>
      <b/>
      <u val="singleAccounting"/>
      <sz val="12"/>
      <color rgb="FFFF0000"/>
      <name val="Aptos Narrow"/>
      <family val="2"/>
      <scheme val="minor"/>
    </font>
    <font>
      <b/>
      <sz val="16"/>
      <color theme="1"/>
      <name val="Aptos Narrow"/>
      <family val="2"/>
      <scheme val="minor"/>
    </font>
    <font>
      <b/>
      <sz val="14"/>
      <color theme="1"/>
      <name val="Aptos Narrow"/>
      <family val="2"/>
      <scheme val="minor"/>
    </font>
    <font>
      <u/>
      <sz val="10"/>
      <color theme="1"/>
      <name val="Aptos Narrow"/>
      <family val="2"/>
      <scheme val="minor"/>
    </font>
    <font>
      <b/>
      <sz val="10"/>
      <color rgb="FFFF0000"/>
      <name val="Aptos Narrow"/>
      <family val="2"/>
      <scheme val="minor"/>
    </font>
    <font>
      <b/>
      <i/>
      <sz val="10"/>
      <color theme="1"/>
      <name val="Aptos Narrow"/>
      <family val="2"/>
      <scheme val="minor"/>
    </font>
    <font>
      <u val="singleAccounting"/>
      <sz val="10"/>
      <color rgb="FFFF0000"/>
      <name val="Aptos Narrow"/>
      <family val="2"/>
      <scheme val="minor"/>
    </font>
    <font>
      <sz val="10"/>
      <color rgb="FFFF0000"/>
      <name val="Aptos Narrow"/>
      <family val="2"/>
      <scheme val="minor"/>
    </font>
    <font>
      <b/>
      <sz val="10"/>
      <name val="Aptos Narrow"/>
      <family val="2"/>
      <scheme val="minor"/>
    </font>
    <font>
      <b/>
      <u/>
      <sz val="10"/>
      <color theme="1"/>
      <name val="Aptos Narrow"/>
      <family val="2"/>
      <scheme val="minor"/>
    </font>
    <font>
      <b/>
      <i/>
      <sz val="10"/>
      <name val="Aptos Narrow"/>
      <family val="2"/>
      <scheme val="minor"/>
    </font>
    <font>
      <b/>
      <i/>
      <sz val="10"/>
      <color rgb="FFFF0000"/>
      <name val="Aptos Narrow"/>
      <family val="2"/>
      <scheme val="minor"/>
    </font>
    <font>
      <b/>
      <u/>
      <sz val="10"/>
      <color theme="10"/>
      <name val="Aptos Narrow"/>
      <family val="2"/>
      <scheme val="minor"/>
    </font>
    <font>
      <sz val="10"/>
      <name val="Aptos Narrow"/>
      <family val="2"/>
      <scheme val="minor"/>
    </font>
  </fonts>
  <fills count="10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theme="8" tint="0.79998168889431442"/>
        <bgColor indexed="64"/>
      </patternFill>
    </fill>
    <fill>
      <patternFill patternType="solid">
        <fgColor theme="1" tint="0.499984740745262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theme="7" tint="0.79998168889431442"/>
        <bgColor indexed="64"/>
      </patternFill>
    </fill>
    <fill>
      <patternFill patternType="solid">
        <fgColor theme="9" tint="0.59999389629810485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FFCC00"/>
        <bgColor indexed="64"/>
      </patternFill>
    </fill>
  </fills>
  <borders count="24">
    <border>
      <left/>
      <right/>
      <top/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</borders>
  <cellStyleXfs count="3">
    <xf numFmtId="0" fontId="0" fillId="0" borderId="0"/>
    <xf numFmtId="164" fontId="1" fillId="0" borderId="0" applyFont="0" applyFill="0" applyBorder="0" applyAlignment="0" applyProtection="0"/>
    <xf numFmtId="0" fontId="4" fillId="0" borderId="0" applyNumberFormat="0" applyFill="0" applyBorder="0" applyAlignment="0" applyProtection="0"/>
  </cellStyleXfs>
  <cellXfs count="263">
    <xf numFmtId="0" fontId="0" fillId="0" borderId="0" xfId="0"/>
    <xf numFmtId="0" fontId="3" fillId="0" borderId="0" xfId="0" applyFont="1"/>
    <xf numFmtId="49" fontId="0" fillId="0" borderId="0" xfId="0" applyNumberFormat="1" applyAlignment="1">
      <alignment horizontal="center" vertical="center"/>
    </xf>
    <xf numFmtId="0" fontId="0" fillId="0" borderId="0" xfId="0" applyAlignment="1">
      <alignment horizontal="center"/>
    </xf>
    <xf numFmtId="0" fontId="5" fillId="0" borderId="0" xfId="0" applyFont="1" applyAlignment="1">
      <alignment vertical="center"/>
    </xf>
    <xf numFmtId="49" fontId="0" fillId="0" borderId="0" xfId="0" applyNumberFormat="1"/>
    <xf numFmtId="164" fontId="0" fillId="3" borderId="10" xfId="1" applyFont="1" applyFill="1" applyBorder="1" applyAlignment="1" applyProtection="1">
      <alignment horizontal="left"/>
    </xf>
    <xf numFmtId="0" fontId="10" fillId="0" borderId="0" xfId="0" applyFont="1"/>
    <xf numFmtId="0" fontId="9" fillId="0" borderId="0" xfId="0" applyFont="1"/>
    <xf numFmtId="0" fontId="0" fillId="0" borderId="0" xfId="0" applyAlignment="1">
      <alignment vertical="center"/>
    </xf>
    <xf numFmtId="0" fontId="3" fillId="4" borderId="0" xfId="0" applyFont="1" applyFill="1" applyAlignment="1">
      <alignment vertical="center"/>
    </xf>
    <xf numFmtId="49" fontId="0" fillId="4" borderId="0" xfId="0" applyNumberFormat="1" applyFill="1" applyAlignment="1">
      <alignment horizontal="center" vertical="center"/>
    </xf>
    <xf numFmtId="0" fontId="0" fillId="4" borderId="0" xfId="0" applyFill="1"/>
    <xf numFmtId="0" fontId="0" fillId="4" borderId="0" xfId="0" applyFill="1" applyAlignment="1">
      <alignment wrapText="1"/>
    </xf>
    <xf numFmtId="0" fontId="0" fillId="4" borderId="0" xfId="0" applyFill="1" applyAlignment="1">
      <alignment horizontal="center"/>
    </xf>
    <xf numFmtId="165" fontId="2" fillId="4" borderId="0" xfId="1" applyNumberFormat="1" applyFont="1" applyFill="1" applyBorder="1" applyAlignment="1" applyProtection="1">
      <alignment horizontal="right"/>
    </xf>
    <xf numFmtId="166" fontId="2" fillId="4" borderId="0" xfId="1" applyNumberFormat="1" applyFont="1" applyFill="1" applyBorder="1" applyAlignment="1" applyProtection="1">
      <alignment horizontal="right" vertical="center"/>
    </xf>
    <xf numFmtId="164" fontId="0" fillId="4" borderId="0" xfId="1" applyFont="1" applyFill="1" applyBorder="1" applyProtection="1"/>
    <xf numFmtId="167" fontId="2" fillId="4" borderId="0" xfId="1" applyNumberFormat="1" applyFont="1" applyFill="1" applyBorder="1" applyAlignment="1">
      <alignment horizontal="right" vertical="center"/>
    </xf>
    <xf numFmtId="0" fontId="4" fillId="5" borderId="7" xfId="2" applyFill="1" applyBorder="1" applyAlignment="1" applyProtection="1">
      <alignment vertical="center"/>
    </xf>
    <xf numFmtId="0" fontId="3" fillId="5" borderId="7" xfId="0" applyFont="1" applyFill="1" applyBorder="1" applyAlignment="1">
      <alignment vertical="center" wrapText="1"/>
    </xf>
    <xf numFmtId="0" fontId="3" fillId="5" borderId="7" xfId="0" applyFont="1" applyFill="1" applyBorder="1" applyAlignment="1">
      <alignment horizontal="center" vertical="center"/>
    </xf>
    <xf numFmtId="166" fontId="2" fillId="0" borderId="7" xfId="1" applyNumberFormat="1" applyFont="1" applyFill="1" applyBorder="1" applyAlignment="1" applyProtection="1">
      <alignment horizontal="right" vertical="center"/>
    </xf>
    <xf numFmtId="167" fontId="17" fillId="0" borderId="18" xfId="1" applyNumberFormat="1" applyFont="1" applyFill="1" applyBorder="1" applyAlignment="1">
      <alignment horizontal="right" vertical="center"/>
    </xf>
    <xf numFmtId="167" fontId="21" fillId="0" borderId="18" xfId="1" applyNumberFormat="1" applyFont="1" applyFill="1" applyBorder="1" applyAlignment="1">
      <alignment horizontal="right" vertical="center"/>
    </xf>
    <xf numFmtId="0" fontId="3" fillId="0" borderId="0" xfId="0" applyFont="1" applyAlignment="1">
      <alignment vertical="center"/>
    </xf>
    <xf numFmtId="0" fontId="0" fillId="0" borderId="0" xfId="0" applyAlignment="1">
      <alignment wrapText="1"/>
    </xf>
    <xf numFmtId="166" fontId="2" fillId="0" borderId="0" xfId="1" applyNumberFormat="1" applyFont="1" applyFill="1" applyBorder="1" applyAlignment="1" applyProtection="1">
      <alignment horizontal="right" vertical="center"/>
    </xf>
    <xf numFmtId="167" fontId="2" fillId="0" borderId="0" xfId="1" applyNumberFormat="1" applyFont="1" applyFill="1" applyBorder="1" applyAlignment="1">
      <alignment horizontal="right" vertical="center"/>
    </xf>
    <xf numFmtId="170" fontId="22" fillId="0" borderId="3" xfId="1" applyNumberFormat="1" applyFont="1" applyFill="1" applyBorder="1" applyAlignment="1" applyProtection="1">
      <alignment horizontal="right" vertical="center"/>
    </xf>
    <xf numFmtId="166" fontId="2" fillId="0" borderId="0" xfId="1" applyNumberFormat="1" applyFont="1" applyFill="1" applyBorder="1" applyAlignment="1">
      <alignment horizontal="right" vertical="center"/>
    </xf>
    <xf numFmtId="167" fontId="24" fillId="0" borderId="21" xfId="1" applyNumberFormat="1" applyFont="1" applyFill="1" applyBorder="1" applyAlignment="1">
      <alignment horizontal="right" vertical="center"/>
    </xf>
    <xf numFmtId="168" fontId="0" fillId="0" borderId="0" xfId="1" applyNumberFormat="1" applyFont="1" applyFill="1"/>
    <xf numFmtId="164" fontId="0" fillId="0" borderId="0" xfId="1" applyFont="1" applyFill="1"/>
    <xf numFmtId="168" fontId="16" fillId="5" borderId="7" xfId="1" applyNumberFormat="1" applyFont="1" applyFill="1" applyBorder="1" applyAlignment="1" applyProtection="1">
      <alignment horizontal="center" vertical="center"/>
    </xf>
    <xf numFmtId="164" fontId="16" fillId="5" borderId="7" xfId="1" applyFont="1" applyFill="1" applyBorder="1" applyAlignment="1" applyProtection="1">
      <alignment horizontal="left" vertical="center"/>
    </xf>
    <xf numFmtId="0" fontId="0" fillId="0" borderId="7" xfId="0" applyBorder="1" applyAlignment="1">
      <alignment vertical="center"/>
    </xf>
    <xf numFmtId="0" fontId="0" fillId="0" borderId="7" xfId="0" applyBorder="1" applyAlignment="1">
      <alignment vertical="center" wrapText="1"/>
    </xf>
    <xf numFmtId="0" fontId="0" fillId="0" borderId="7" xfId="0" applyBorder="1" applyAlignment="1">
      <alignment horizontal="center" vertical="center"/>
    </xf>
    <xf numFmtId="168" fontId="0" fillId="6" borderId="7" xfId="1" applyNumberFormat="1" applyFont="1" applyFill="1" applyBorder="1" applyAlignment="1" applyProtection="1">
      <alignment horizontal="left" vertical="center"/>
    </xf>
    <xf numFmtId="164" fontId="0" fillId="3" borderId="7" xfId="1" applyFont="1" applyFill="1" applyBorder="1" applyAlignment="1" applyProtection="1">
      <alignment horizontal="left" vertical="center"/>
      <protection locked="0"/>
    </xf>
    <xf numFmtId="164" fontId="0" fillId="0" borderId="8" xfId="1" applyFont="1" applyFill="1" applyBorder="1" applyAlignment="1" applyProtection="1">
      <alignment horizontal="left" vertical="center"/>
    </xf>
    <xf numFmtId="164" fontId="0" fillId="0" borderId="16" xfId="1" applyFont="1" applyFill="1" applyBorder="1" applyAlignment="1">
      <alignment horizontal="left" vertical="center"/>
    </xf>
    <xf numFmtId="0" fontId="0" fillId="0" borderId="16" xfId="0" applyBorder="1" applyAlignment="1">
      <alignment horizontal="center" vertical="center"/>
    </xf>
    <xf numFmtId="0" fontId="6" fillId="2" borderId="8" xfId="0" applyFont="1" applyFill="1" applyBorder="1" applyAlignment="1">
      <alignment vertical="center"/>
    </xf>
    <xf numFmtId="0" fontId="6" fillId="2" borderId="16" xfId="0" applyFont="1" applyFill="1" applyBorder="1" applyAlignment="1">
      <alignment vertical="center"/>
    </xf>
    <xf numFmtId="167" fontId="2" fillId="0" borderId="0" xfId="1" applyNumberFormat="1" applyFont="1" applyFill="1" applyBorder="1" applyAlignment="1">
      <alignment horizontal="center" vertical="center"/>
    </xf>
    <xf numFmtId="0" fontId="0" fillId="0" borderId="0" xfId="0" applyAlignment="1">
      <alignment horizontal="center" vertical="center"/>
    </xf>
    <xf numFmtId="0" fontId="8" fillId="0" borderId="0" xfId="0" applyFont="1" applyAlignment="1">
      <alignment horizontal="center" vertical="center"/>
    </xf>
    <xf numFmtId="0" fontId="9" fillId="0" borderId="0" xfId="0" applyFont="1" applyAlignment="1">
      <alignment horizontal="center" vertical="center" wrapText="1"/>
    </xf>
    <xf numFmtId="0" fontId="0" fillId="4" borderId="0" xfId="0" applyFill="1" applyAlignment="1">
      <alignment horizontal="center" vertical="center"/>
    </xf>
    <xf numFmtId="167" fontId="0" fillId="0" borderId="19" xfId="0" applyNumberFormat="1" applyBorder="1" applyAlignment="1">
      <alignment horizontal="center" vertical="center"/>
    </xf>
    <xf numFmtId="0" fontId="0" fillId="0" borderId="11" xfId="0" applyBorder="1" applyAlignment="1">
      <alignment horizontal="center" vertical="center"/>
    </xf>
    <xf numFmtId="0" fontId="18" fillId="0" borderId="7" xfId="0" applyFont="1" applyBorder="1" applyAlignment="1">
      <alignment horizontal="center" vertical="center"/>
    </xf>
    <xf numFmtId="167" fontId="0" fillId="0" borderId="22" xfId="0" applyNumberFormat="1" applyBorder="1" applyAlignment="1">
      <alignment horizontal="center" vertical="center"/>
    </xf>
    <xf numFmtId="0" fontId="0" fillId="0" borderId="22" xfId="0" applyBorder="1" applyAlignment="1">
      <alignment horizontal="center" vertical="center"/>
    </xf>
    <xf numFmtId="164" fontId="0" fillId="0" borderId="0" xfId="1" applyFont="1" applyFill="1" applyAlignment="1">
      <alignment horizontal="center" vertical="center"/>
    </xf>
    <xf numFmtId="0" fontId="0" fillId="4" borderId="0" xfId="0" applyFill="1" applyAlignment="1">
      <alignment vertical="center"/>
    </xf>
    <xf numFmtId="0" fontId="0" fillId="4" borderId="0" xfId="0" applyFill="1" applyAlignment="1">
      <alignment vertical="center" wrapText="1"/>
    </xf>
    <xf numFmtId="165" fontId="2" fillId="4" borderId="0" xfId="1" applyNumberFormat="1" applyFont="1" applyFill="1" applyBorder="1" applyAlignment="1" applyProtection="1">
      <alignment horizontal="right" vertical="center"/>
    </xf>
    <xf numFmtId="164" fontId="0" fillId="4" borderId="0" xfId="1" applyFont="1" applyFill="1" applyBorder="1" applyAlignment="1" applyProtection="1">
      <alignment vertical="center"/>
    </xf>
    <xf numFmtId="0" fontId="18" fillId="0" borderId="7" xfId="0" applyFont="1" applyBorder="1" applyAlignment="1">
      <alignment vertical="center"/>
    </xf>
    <xf numFmtId="164" fontId="0" fillId="6" borderId="7" xfId="1" applyFont="1" applyFill="1" applyBorder="1" applyAlignment="1" applyProtection="1">
      <alignment horizontal="left" vertical="center"/>
    </xf>
    <xf numFmtId="164" fontId="0" fillId="7" borderId="7" xfId="1" applyFont="1" applyFill="1" applyBorder="1" applyAlignment="1">
      <alignment horizontal="left" vertical="center"/>
    </xf>
    <xf numFmtId="165" fontId="2" fillId="0" borderId="7" xfId="1" applyNumberFormat="1" applyFont="1" applyFill="1" applyBorder="1" applyAlignment="1" applyProtection="1">
      <alignment horizontal="right" vertical="center"/>
    </xf>
    <xf numFmtId="0" fontId="18" fillId="0" borderId="7" xfId="0" applyFont="1" applyBorder="1" applyAlignment="1">
      <alignment vertical="center" wrapText="1"/>
    </xf>
    <xf numFmtId="0" fontId="0" fillId="0" borderId="19" xfId="0" applyBorder="1" applyAlignment="1">
      <alignment vertical="center"/>
    </xf>
    <xf numFmtId="164" fontId="0" fillId="3" borderId="11" xfId="1" applyFont="1" applyFill="1" applyBorder="1" applyAlignment="1" applyProtection="1">
      <alignment horizontal="left" vertical="center"/>
      <protection locked="0"/>
    </xf>
    <xf numFmtId="0" fontId="20" fillId="0" borderId="7" xfId="0" applyFont="1" applyBorder="1" applyAlignment="1">
      <alignment vertical="center" wrapText="1"/>
    </xf>
    <xf numFmtId="0" fontId="0" fillId="0" borderId="11" xfId="0" applyBorder="1" applyAlignment="1">
      <alignment vertical="center"/>
    </xf>
    <xf numFmtId="0" fontId="0" fillId="0" borderId="11" xfId="0" applyBorder="1" applyAlignment="1">
      <alignment vertical="center" wrapText="1"/>
    </xf>
    <xf numFmtId="165" fontId="2" fillId="0" borderId="9" xfId="1" applyNumberFormat="1" applyFont="1" applyFill="1" applyBorder="1" applyAlignment="1" applyProtection="1">
      <alignment horizontal="right" vertical="center"/>
    </xf>
    <xf numFmtId="0" fontId="0" fillId="0" borderId="0" xfId="0" applyAlignment="1">
      <alignment vertical="center" wrapText="1"/>
    </xf>
    <xf numFmtId="165" fontId="2" fillId="0" borderId="0" xfId="1" applyNumberFormat="1" applyFont="1" applyFill="1" applyBorder="1" applyAlignment="1" applyProtection="1">
      <alignment horizontal="right" vertical="center"/>
    </xf>
    <xf numFmtId="168" fontId="0" fillId="0" borderId="0" xfId="1" applyNumberFormat="1" applyFont="1" applyFill="1" applyBorder="1" applyAlignment="1">
      <alignment vertical="center"/>
    </xf>
    <xf numFmtId="0" fontId="3" fillId="0" borderId="21" xfId="0" applyFont="1" applyBorder="1" applyAlignment="1">
      <alignment vertical="center"/>
    </xf>
    <xf numFmtId="169" fontId="22" fillId="0" borderId="3" xfId="1" applyNumberFormat="1" applyFont="1" applyFill="1" applyBorder="1" applyAlignment="1" applyProtection="1">
      <alignment horizontal="right" vertical="center"/>
    </xf>
    <xf numFmtId="164" fontId="23" fillId="0" borderId="22" xfId="1" applyFont="1" applyBorder="1" applyAlignment="1">
      <alignment vertical="center"/>
    </xf>
    <xf numFmtId="0" fontId="0" fillId="0" borderId="22" xfId="0" applyBorder="1" applyAlignment="1">
      <alignment vertical="center"/>
    </xf>
    <xf numFmtId="165" fontId="2" fillId="0" borderId="0" xfId="1" applyNumberFormat="1" applyFont="1" applyFill="1" applyBorder="1" applyAlignment="1">
      <alignment horizontal="right" vertical="center"/>
    </xf>
    <xf numFmtId="0" fontId="6" fillId="9" borderId="21" xfId="0" applyFont="1" applyFill="1" applyBorder="1" applyAlignment="1">
      <alignment vertical="center"/>
    </xf>
    <xf numFmtId="0" fontId="6" fillId="9" borderId="22" xfId="0" applyFont="1" applyFill="1" applyBorder="1" applyAlignment="1">
      <alignment vertical="center"/>
    </xf>
    <xf numFmtId="168" fontId="0" fillId="0" borderId="0" xfId="1" applyNumberFormat="1" applyFont="1" applyFill="1" applyAlignment="1">
      <alignment horizontal="left" vertical="center"/>
    </xf>
    <xf numFmtId="164" fontId="0" fillId="0" borderId="0" xfId="1" applyFont="1" applyFill="1" applyAlignment="1">
      <alignment horizontal="left" vertical="center"/>
    </xf>
    <xf numFmtId="0" fontId="0" fillId="0" borderId="0" xfId="0" applyAlignment="1">
      <alignment horizontal="left" vertical="center"/>
    </xf>
    <xf numFmtId="0" fontId="6" fillId="2" borderId="16" xfId="0" applyFont="1" applyFill="1" applyBorder="1" applyAlignment="1">
      <alignment horizontal="center" vertical="center"/>
    </xf>
    <xf numFmtId="0" fontId="6" fillId="9" borderId="22" xfId="0" applyFont="1" applyFill="1" applyBorder="1" applyAlignment="1">
      <alignment horizontal="center" vertical="center"/>
    </xf>
    <xf numFmtId="0" fontId="6" fillId="0" borderId="7" xfId="0" applyFont="1" applyBorder="1" applyAlignment="1">
      <alignment horizontal="center" vertical="center"/>
    </xf>
    <xf numFmtId="0" fontId="6" fillId="2" borderId="9" xfId="0" applyFont="1" applyFill="1" applyBorder="1" applyAlignment="1">
      <alignment horizontal="center" vertical="center"/>
    </xf>
    <xf numFmtId="164" fontId="0" fillId="0" borderId="7" xfId="1" applyFont="1" applyFill="1" applyBorder="1" applyAlignment="1" applyProtection="1">
      <alignment horizontal="center" vertical="center"/>
    </xf>
    <xf numFmtId="0" fontId="5" fillId="0" borderId="0" xfId="0" applyFont="1" applyAlignment="1">
      <alignment horizontal="center" vertical="center"/>
    </xf>
    <xf numFmtId="0" fontId="4" fillId="0" borderId="7" xfId="2" applyFill="1" applyBorder="1" applyAlignment="1">
      <alignment horizontal="center" vertical="center"/>
    </xf>
    <xf numFmtId="0" fontId="4" fillId="0" borderId="0" xfId="2" applyFill="1" applyAlignment="1">
      <alignment horizontal="center" vertical="center"/>
    </xf>
    <xf numFmtId="0" fontId="4" fillId="0" borderId="7" xfId="2" applyFill="1" applyBorder="1" applyAlignment="1" applyProtection="1">
      <alignment horizontal="center" vertical="center"/>
    </xf>
    <xf numFmtId="0" fontId="19" fillId="0" borderId="0" xfId="2" applyFont="1" applyFill="1" applyAlignment="1">
      <alignment horizontal="center" vertical="center"/>
    </xf>
    <xf numFmtId="0" fontId="19" fillId="0" borderId="7" xfId="2" applyFont="1" applyFill="1" applyBorder="1" applyAlignment="1">
      <alignment horizontal="center" vertical="center"/>
    </xf>
    <xf numFmtId="0" fontId="4" fillId="0" borderId="11" xfId="2" applyFill="1" applyBorder="1" applyAlignment="1" applyProtection="1">
      <alignment horizontal="center" vertical="center"/>
    </xf>
    <xf numFmtId="0" fontId="10" fillId="0" borderId="7" xfId="0" quotePrefix="1" applyFont="1" applyBorder="1" applyAlignment="1">
      <alignment horizontal="center" vertical="center"/>
    </xf>
    <xf numFmtId="0" fontId="0" fillId="0" borderId="7" xfId="0" applyBorder="1" applyAlignment="1" applyProtection="1">
      <alignment horizontal="center" vertical="center"/>
      <protection locked="0"/>
    </xf>
    <xf numFmtId="0" fontId="0" fillId="0" borderId="9" xfId="0" applyBorder="1" applyAlignment="1">
      <alignment horizontal="center" vertical="center"/>
    </xf>
    <xf numFmtId="0" fontId="0" fillId="0" borderId="20" xfId="0" applyBorder="1" applyAlignment="1">
      <alignment horizontal="center" vertical="center"/>
    </xf>
    <xf numFmtId="0" fontId="0" fillId="0" borderId="11" xfId="0" applyBorder="1" applyAlignment="1" applyProtection="1">
      <alignment horizontal="center" vertical="center"/>
      <protection locked="0"/>
    </xf>
    <xf numFmtId="0" fontId="0" fillId="0" borderId="0" xfId="0" applyAlignment="1" applyProtection="1">
      <alignment horizontal="center" vertical="center"/>
      <protection locked="0"/>
    </xf>
    <xf numFmtId="0" fontId="0" fillId="0" borderId="23" xfId="0" applyBorder="1" applyAlignment="1" applyProtection="1">
      <alignment horizontal="center" vertical="center"/>
      <protection locked="0"/>
    </xf>
    <xf numFmtId="0" fontId="0" fillId="0" borderId="23" xfId="0" applyBorder="1" applyAlignment="1">
      <alignment horizontal="center" vertical="center"/>
    </xf>
    <xf numFmtId="0" fontId="23" fillId="5" borderId="7" xfId="2" applyFont="1" applyFill="1" applyBorder="1" applyAlignment="1" applyProtection="1">
      <alignment vertical="center"/>
    </xf>
    <xf numFmtId="0" fontId="19" fillId="0" borderId="7" xfId="2" applyFont="1" applyFill="1" applyBorder="1" applyAlignment="1" applyProtection="1">
      <alignment horizontal="center" vertical="center"/>
    </xf>
    <xf numFmtId="49" fontId="18" fillId="0" borderId="7" xfId="0" applyNumberFormat="1" applyFont="1" applyBorder="1" applyAlignment="1">
      <alignment horizontal="center" vertical="center"/>
    </xf>
    <xf numFmtId="168" fontId="18" fillId="0" borderId="7" xfId="1" applyNumberFormat="1" applyFont="1" applyFill="1" applyBorder="1" applyAlignment="1" applyProtection="1">
      <alignment horizontal="center" vertical="center"/>
    </xf>
    <xf numFmtId="168" fontId="18" fillId="6" borderId="7" xfId="1" applyNumberFormat="1" applyFont="1" applyFill="1" applyBorder="1" applyAlignment="1" applyProtection="1">
      <alignment horizontal="left" vertical="center"/>
    </xf>
    <xf numFmtId="164" fontId="18" fillId="3" borderId="7" xfId="1" applyFont="1" applyFill="1" applyBorder="1" applyAlignment="1" applyProtection="1">
      <alignment horizontal="left" vertical="center"/>
      <protection locked="0"/>
    </xf>
    <xf numFmtId="168" fontId="18" fillId="7" borderId="7" xfId="1" applyNumberFormat="1" applyFont="1" applyFill="1" applyBorder="1" applyAlignment="1">
      <alignment horizontal="left" vertical="center"/>
    </xf>
    <xf numFmtId="0" fontId="28" fillId="0" borderId="7" xfId="0" quotePrefix="1" applyFont="1" applyBorder="1" applyAlignment="1">
      <alignment horizontal="center" vertical="center"/>
    </xf>
    <xf numFmtId="0" fontId="18" fillId="0" borderId="7" xfId="0" applyFont="1" applyBorder="1" applyAlignment="1" applyProtection="1">
      <alignment horizontal="center" vertical="center"/>
      <protection locked="0"/>
    </xf>
    <xf numFmtId="0" fontId="29" fillId="2" borderId="13" xfId="0" applyFont="1" applyFill="1" applyBorder="1" applyAlignment="1">
      <alignment vertical="center"/>
    </xf>
    <xf numFmtId="0" fontId="29" fillId="2" borderId="14" xfId="0" applyFont="1" applyFill="1" applyBorder="1" applyAlignment="1">
      <alignment vertical="center"/>
    </xf>
    <xf numFmtId="0" fontId="29" fillId="2" borderId="14" xfId="0" applyFont="1" applyFill="1" applyBorder="1" applyAlignment="1">
      <alignment horizontal="center" vertical="center"/>
    </xf>
    <xf numFmtId="0" fontId="29" fillId="2" borderId="15" xfId="0" applyFont="1" applyFill="1" applyBorder="1" applyAlignment="1">
      <alignment horizontal="center" vertical="center"/>
    </xf>
    <xf numFmtId="164" fontId="18" fillId="0" borderId="16" xfId="1" applyFont="1" applyFill="1" applyBorder="1" applyAlignment="1">
      <alignment horizontal="left" vertical="center"/>
    </xf>
    <xf numFmtId="0" fontId="18" fillId="0" borderId="16" xfId="0" applyFont="1" applyBorder="1" applyAlignment="1">
      <alignment horizontal="center" vertical="center"/>
    </xf>
    <xf numFmtId="0" fontId="18" fillId="0" borderId="9" xfId="0" applyFont="1" applyBorder="1" applyAlignment="1">
      <alignment horizontal="center" vertical="center"/>
    </xf>
    <xf numFmtId="0" fontId="18" fillId="0" borderId="0" xfId="0" applyFont="1" applyAlignment="1">
      <alignment vertical="center"/>
    </xf>
    <xf numFmtId="0" fontId="29" fillId="2" borderId="8" xfId="0" applyFont="1" applyFill="1" applyBorder="1" applyAlignment="1">
      <alignment vertical="center"/>
    </xf>
    <xf numFmtId="0" fontId="29" fillId="2" borderId="16" xfId="0" applyFont="1" applyFill="1" applyBorder="1" applyAlignment="1">
      <alignment vertical="center"/>
    </xf>
    <xf numFmtId="0" fontId="29" fillId="2" borderId="16" xfId="0" applyFont="1" applyFill="1" applyBorder="1" applyAlignment="1">
      <alignment horizontal="center" vertical="center"/>
    </xf>
    <xf numFmtId="167" fontId="31" fillId="0" borderId="16" xfId="0" applyNumberFormat="1" applyFont="1" applyBorder="1" applyAlignment="1">
      <alignment horizontal="center" vertical="center"/>
    </xf>
    <xf numFmtId="0" fontId="31" fillId="0" borderId="9" xfId="0" applyFont="1" applyBorder="1" applyAlignment="1">
      <alignment horizontal="center" vertical="center"/>
    </xf>
    <xf numFmtId="0" fontId="16" fillId="5" borderId="7" xfId="0" applyFont="1" applyFill="1" applyBorder="1" applyAlignment="1">
      <alignment horizontal="center" vertical="center"/>
    </xf>
    <xf numFmtId="0" fontId="33" fillId="5" borderId="7" xfId="2" applyFont="1" applyFill="1" applyBorder="1" applyAlignment="1" applyProtection="1">
      <alignment vertical="center"/>
    </xf>
    <xf numFmtId="0" fontId="16" fillId="5" borderId="7" xfId="0" applyFont="1" applyFill="1" applyBorder="1" applyAlignment="1">
      <alignment vertical="center" wrapText="1"/>
    </xf>
    <xf numFmtId="164" fontId="18" fillId="6" borderId="7" xfId="1" applyFont="1" applyFill="1" applyBorder="1" applyAlignment="1" applyProtection="1">
      <alignment horizontal="left" vertical="center"/>
    </xf>
    <xf numFmtId="164" fontId="18" fillId="7" borderId="7" xfId="1" applyFont="1" applyFill="1" applyBorder="1" applyAlignment="1">
      <alignment horizontal="left" vertical="center"/>
    </xf>
    <xf numFmtId="165" fontId="31" fillId="0" borderId="7" xfId="1" applyNumberFormat="1" applyFont="1" applyFill="1" applyBorder="1" applyAlignment="1" applyProtection="1">
      <alignment horizontal="right" vertical="center"/>
    </xf>
    <xf numFmtId="166" fontId="31" fillId="0" borderId="7" xfId="1" applyNumberFormat="1" applyFont="1" applyFill="1" applyBorder="1" applyAlignment="1" applyProtection="1">
      <alignment horizontal="right" vertical="center"/>
    </xf>
    <xf numFmtId="167" fontId="30" fillId="0" borderId="8" xfId="1" applyNumberFormat="1" applyFont="1" applyFill="1" applyBorder="1" applyAlignment="1">
      <alignment horizontal="right" vertical="center"/>
    </xf>
    <xf numFmtId="164" fontId="18" fillId="0" borderId="16" xfId="1" applyFont="1" applyBorder="1" applyAlignment="1">
      <alignment horizontal="center" vertical="center"/>
    </xf>
    <xf numFmtId="164" fontId="18" fillId="0" borderId="16" xfId="1" applyFont="1" applyBorder="1" applyAlignment="1">
      <alignment vertical="center"/>
    </xf>
    <xf numFmtId="49" fontId="18" fillId="0" borderId="13" xfId="0" applyNumberFormat="1" applyFont="1" applyBorder="1" applyAlignment="1">
      <alignment horizontal="center" vertical="center"/>
    </xf>
    <xf numFmtId="168" fontId="18" fillId="6" borderId="11" xfId="1" applyNumberFormat="1" applyFont="1" applyFill="1" applyBorder="1" applyAlignment="1" applyProtection="1">
      <alignment horizontal="left" vertical="center"/>
    </xf>
    <xf numFmtId="164" fontId="0" fillId="8" borderId="0" xfId="1" applyFont="1" applyFill="1" applyBorder="1" applyAlignment="1" applyProtection="1">
      <alignment horizontal="left"/>
    </xf>
    <xf numFmtId="0" fontId="0" fillId="8" borderId="0" xfId="0" applyFill="1" applyAlignment="1">
      <alignment horizontal="center" vertical="center"/>
    </xf>
    <xf numFmtId="0" fontId="0" fillId="0" borderId="5" xfId="0" applyBorder="1" applyAlignment="1">
      <alignment horizontal="center" vertical="center"/>
    </xf>
    <xf numFmtId="0" fontId="8" fillId="0" borderId="7" xfId="0" applyFont="1" applyBorder="1" applyAlignment="1">
      <alignment horizontal="center" vertical="center"/>
    </xf>
    <xf numFmtId="0" fontId="3" fillId="0" borderId="7" xfId="0" applyFont="1" applyBorder="1" applyAlignment="1">
      <alignment horizontal="center" vertical="center"/>
    </xf>
    <xf numFmtId="0" fontId="7" fillId="0" borderId="7" xfId="0" applyFont="1" applyBorder="1" applyAlignment="1">
      <alignment horizontal="center" vertical="center" wrapText="1"/>
    </xf>
    <xf numFmtId="0" fontId="11" fillId="0" borderId="7" xfId="0" applyFont="1" applyBorder="1" applyAlignment="1">
      <alignment horizontal="center" vertical="center"/>
    </xf>
    <xf numFmtId="0" fontId="9" fillId="0" borderId="7" xfId="0" applyFont="1" applyBorder="1" applyAlignment="1">
      <alignment horizontal="center" vertical="center"/>
    </xf>
    <xf numFmtId="164" fontId="18" fillId="0" borderId="7" xfId="1" applyFont="1" applyFill="1" applyBorder="1" applyAlignment="1">
      <alignment horizontal="left" vertical="center"/>
    </xf>
    <xf numFmtId="168" fontId="18" fillId="8" borderId="7" xfId="1" applyNumberFormat="1" applyFont="1" applyFill="1" applyBorder="1" applyAlignment="1" applyProtection="1">
      <alignment horizontal="left" vertical="center"/>
    </xf>
    <xf numFmtId="168" fontId="18" fillId="8" borderId="11" xfId="1" applyNumberFormat="1" applyFont="1" applyFill="1" applyBorder="1" applyAlignment="1" applyProtection="1">
      <alignment horizontal="left" vertical="center"/>
    </xf>
    <xf numFmtId="164" fontId="18" fillId="8" borderId="7" xfId="1" applyFont="1" applyFill="1" applyBorder="1" applyAlignment="1" applyProtection="1">
      <alignment horizontal="left" vertical="center"/>
    </xf>
    <xf numFmtId="0" fontId="29" fillId="2" borderId="9" xfId="0" applyFont="1" applyFill="1" applyBorder="1" applyAlignment="1">
      <alignment horizontal="center" vertical="center"/>
    </xf>
    <xf numFmtId="167" fontId="18" fillId="0" borderId="16" xfId="0" applyNumberFormat="1" applyFont="1" applyBorder="1" applyAlignment="1">
      <alignment horizontal="center" vertical="center"/>
    </xf>
    <xf numFmtId="165" fontId="31" fillId="0" borderId="16" xfId="1" applyNumberFormat="1" applyFont="1" applyFill="1" applyBorder="1" applyAlignment="1" applyProtection="1">
      <alignment horizontal="right" vertical="center"/>
    </xf>
    <xf numFmtId="165" fontId="31" fillId="0" borderId="11" xfId="1" applyNumberFormat="1" applyFont="1" applyFill="1" applyBorder="1" applyAlignment="1" applyProtection="1">
      <alignment horizontal="right" vertical="center"/>
    </xf>
    <xf numFmtId="166" fontId="31" fillId="0" borderId="11" xfId="1" applyNumberFormat="1" applyFont="1" applyFill="1" applyBorder="1" applyAlignment="1" applyProtection="1">
      <alignment horizontal="right" vertical="center"/>
    </xf>
    <xf numFmtId="0" fontId="19" fillId="8" borderId="7" xfId="2" applyFont="1" applyFill="1" applyBorder="1" applyAlignment="1">
      <alignment horizontal="center" vertical="center"/>
    </xf>
    <xf numFmtId="0" fontId="27" fillId="8" borderId="7" xfId="2" applyFont="1" applyFill="1" applyBorder="1" applyAlignment="1">
      <alignment horizontal="center" vertical="center"/>
    </xf>
    <xf numFmtId="0" fontId="27" fillId="8" borderId="7" xfId="2" applyFont="1" applyFill="1" applyBorder="1" applyAlignment="1" applyProtection="1">
      <alignment horizontal="center" vertical="center"/>
    </xf>
    <xf numFmtId="0" fontId="19" fillId="8" borderId="7" xfId="2" applyFont="1" applyFill="1" applyBorder="1" applyAlignment="1" applyProtection="1">
      <alignment horizontal="center" vertical="center"/>
    </xf>
    <xf numFmtId="0" fontId="36" fillId="5" borderId="7" xfId="2" applyFont="1" applyFill="1" applyBorder="1" applyAlignment="1" applyProtection="1">
      <alignment vertical="center"/>
    </xf>
    <xf numFmtId="0" fontId="37" fillId="0" borderId="7" xfId="0" applyFont="1" applyBorder="1" applyAlignment="1">
      <alignment vertical="center"/>
    </xf>
    <xf numFmtId="0" fontId="37" fillId="0" borderId="7" xfId="0" applyFont="1" applyBorder="1" applyAlignment="1">
      <alignment vertical="center" wrapText="1"/>
    </xf>
    <xf numFmtId="168" fontId="37" fillId="6" borderId="7" xfId="1" applyNumberFormat="1" applyFont="1" applyFill="1" applyBorder="1" applyAlignment="1" applyProtection="1">
      <alignment horizontal="left" vertical="center"/>
    </xf>
    <xf numFmtId="164" fontId="37" fillId="8" borderId="7" xfId="1" applyFont="1" applyFill="1" applyBorder="1" applyAlignment="1" applyProtection="1">
      <alignment horizontal="left" vertical="center"/>
    </xf>
    <xf numFmtId="164" fontId="37" fillId="3" borderId="7" xfId="1" applyFont="1" applyFill="1" applyBorder="1" applyAlignment="1" applyProtection="1">
      <alignment horizontal="left" vertical="center"/>
      <protection locked="0"/>
    </xf>
    <xf numFmtId="0" fontId="37" fillId="0" borderId="7" xfId="0" applyFont="1" applyBorder="1" applyAlignment="1">
      <alignment horizontal="center" vertical="center"/>
    </xf>
    <xf numFmtId="0" fontId="28" fillId="0" borderId="7" xfId="0" applyFont="1" applyBorder="1" applyAlignment="1">
      <alignment horizontal="center" vertical="center" wrapText="1"/>
    </xf>
    <xf numFmtId="0" fontId="16" fillId="0" borderId="7" xfId="0" applyFont="1" applyBorder="1" applyAlignment="1" applyProtection="1">
      <alignment horizontal="center" vertical="center"/>
      <protection locked="0"/>
    </xf>
    <xf numFmtId="164" fontId="18" fillId="0" borderId="7" xfId="1" applyFont="1" applyFill="1" applyBorder="1" applyAlignment="1" applyProtection="1">
      <alignment horizontal="center" vertical="center"/>
    </xf>
    <xf numFmtId="164" fontId="37" fillId="7" borderId="7" xfId="1" applyFont="1" applyFill="1" applyBorder="1" applyAlignment="1">
      <alignment vertical="center"/>
    </xf>
    <xf numFmtId="0" fontId="31" fillId="0" borderId="7" xfId="0" applyFont="1" applyBorder="1" applyAlignment="1" applyProtection="1">
      <alignment horizontal="center" vertical="center"/>
      <protection locked="0"/>
    </xf>
    <xf numFmtId="0" fontId="37" fillId="8" borderId="7" xfId="0" applyFont="1" applyFill="1" applyBorder="1" applyAlignment="1">
      <alignment vertical="center"/>
    </xf>
    <xf numFmtId="0" fontId="18" fillId="8" borderId="7" xfId="0" applyFont="1" applyFill="1" applyBorder="1" applyAlignment="1">
      <alignment vertical="center" wrapText="1"/>
    </xf>
    <xf numFmtId="167" fontId="30" fillId="0" borderId="18" xfId="1" applyNumberFormat="1" applyFont="1" applyFill="1" applyBorder="1" applyAlignment="1">
      <alignment horizontal="right" vertical="center"/>
    </xf>
    <xf numFmtId="167" fontId="18" fillId="0" borderId="19" xfId="0" applyNumberFormat="1" applyFont="1" applyBorder="1" applyAlignment="1">
      <alignment horizontal="center" vertical="center"/>
    </xf>
    <xf numFmtId="0" fontId="18" fillId="0" borderId="19" xfId="0" applyFont="1" applyBorder="1" applyAlignment="1">
      <alignment vertical="center"/>
    </xf>
    <xf numFmtId="0" fontId="18" fillId="0" borderId="20" xfId="0" applyFont="1" applyBorder="1" applyAlignment="1">
      <alignment horizontal="center" vertical="center"/>
    </xf>
    <xf numFmtId="0" fontId="16" fillId="4" borderId="0" xfId="0" applyFont="1" applyFill="1" applyAlignment="1">
      <alignment vertical="center"/>
    </xf>
    <xf numFmtId="49" fontId="18" fillId="4" borderId="0" xfId="0" applyNumberFormat="1" applyFont="1" applyFill="1" applyAlignment="1">
      <alignment horizontal="center" vertical="center"/>
    </xf>
    <xf numFmtId="0" fontId="18" fillId="4" borderId="0" xfId="0" applyFont="1" applyFill="1" applyAlignment="1">
      <alignment vertical="center"/>
    </xf>
    <xf numFmtId="0" fontId="18" fillId="4" borderId="0" xfId="0" applyFont="1" applyFill="1" applyAlignment="1">
      <alignment vertical="center" wrapText="1"/>
    </xf>
    <xf numFmtId="0" fontId="18" fillId="4" borderId="0" xfId="0" applyFont="1" applyFill="1" applyAlignment="1">
      <alignment horizontal="center" vertical="center"/>
    </xf>
    <xf numFmtId="165" fontId="31" fillId="4" borderId="0" xfId="1" applyNumberFormat="1" applyFont="1" applyFill="1" applyBorder="1" applyAlignment="1" applyProtection="1">
      <alignment horizontal="right" vertical="center"/>
    </xf>
    <xf numFmtId="166" fontId="31" fillId="4" borderId="0" xfId="1" applyNumberFormat="1" applyFont="1" applyFill="1" applyBorder="1" applyAlignment="1" applyProtection="1">
      <alignment horizontal="right" vertical="center"/>
    </xf>
    <xf numFmtId="167" fontId="31" fillId="4" borderId="0" xfId="1" applyNumberFormat="1" applyFont="1" applyFill="1" applyBorder="1" applyAlignment="1">
      <alignment horizontal="right" vertical="center"/>
    </xf>
    <xf numFmtId="0" fontId="19" fillId="5" borderId="7" xfId="2" applyFont="1" applyFill="1" applyBorder="1" applyAlignment="1" applyProtection="1">
      <alignment vertical="center"/>
    </xf>
    <xf numFmtId="164" fontId="18" fillId="3" borderId="11" xfId="1" applyFont="1" applyFill="1" applyBorder="1" applyAlignment="1" applyProtection="1">
      <alignment horizontal="left" vertical="center"/>
      <protection locked="0"/>
    </xf>
    <xf numFmtId="0" fontId="18" fillId="0" borderId="11" xfId="0" applyFont="1" applyBorder="1" applyAlignment="1">
      <alignment horizontal="center" vertical="center"/>
    </xf>
    <xf numFmtId="0" fontId="18" fillId="0" borderId="11" xfId="0" applyFont="1" applyBorder="1" applyAlignment="1" applyProtection="1">
      <alignment horizontal="center" vertical="center"/>
      <protection locked="0"/>
    </xf>
    <xf numFmtId="0" fontId="18" fillId="0" borderId="19" xfId="0" applyFont="1" applyBorder="1" applyAlignment="1">
      <alignment horizontal="center" vertical="center"/>
    </xf>
    <xf numFmtId="166" fontId="31" fillId="0" borderId="8" xfId="1" applyNumberFormat="1" applyFont="1" applyFill="1" applyBorder="1" applyAlignment="1" applyProtection="1">
      <alignment horizontal="right" vertical="center"/>
    </xf>
    <xf numFmtId="164" fontId="0" fillId="8" borderId="7" xfId="1" applyFont="1" applyFill="1" applyBorder="1" applyAlignment="1" applyProtection="1">
      <alignment horizontal="left" vertical="center"/>
    </xf>
    <xf numFmtId="168" fontId="0" fillId="8" borderId="7" xfId="1" applyNumberFormat="1" applyFont="1" applyFill="1" applyBorder="1" applyAlignment="1" applyProtection="1">
      <alignment horizontal="left" vertical="center"/>
    </xf>
    <xf numFmtId="164" fontId="18" fillId="8" borderId="11" xfId="1" applyFont="1" applyFill="1" applyBorder="1" applyAlignment="1" applyProtection="1">
      <alignment horizontal="left" vertical="center"/>
    </xf>
    <xf numFmtId="0" fontId="2" fillId="0" borderId="7" xfId="0" applyFont="1" applyBorder="1" applyAlignment="1">
      <alignment vertical="center"/>
    </xf>
    <xf numFmtId="0" fontId="19" fillId="0" borderId="7" xfId="2" applyNumberFormat="1" applyFont="1" applyFill="1" applyBorder="1" applyAlignment="1" applyProtection="1">
      <alignment horizontal="center" vertical="center"/>
    </xf>
    <xf numFmtId="164" fontId="31" fillId="8" borderId="7" xfId="1" applyFont="1" applyFill="1" applyBorder="1" applyAlignment="1" applyProtection="1">
      <alignment horizontal="left" vertical="center"/>
    </xf>
    <xf numFmtId="0" fontId="27" fillId="0" borderId="7" xfId="2" applyFont="1" applyFill="1" applyBorder="1" applyAlignment="1" applyProtection="1">
      <alignment horizontal="center" vertical="center"/>
    </xf>
    <xf numFmtId="0" fontId="18" fillId="8" borderId="0" xfId="0" applyFont="1" applyFill="1" applyAlignment="1">
      <alignment vertical="center"/>
    </xf>
    <xf numFmtId="0" fontId="0" fillId="8" borderId="0" xfId="0" applyFill="1" applyAlignment="1">
      <alignment vertical="center"/>
    </xf>
    <xf numFmtId="49" fontId="0" fillId="8" borderId="7" xfId="0" applyNumberFormat="1" applyFill="1" applyBorder="1" applyAlignment="1">
      <alignment horizontal="center" vertical="center"/>
    </xf>
    <xf numFmtId="49" fontId="18" fillId="8" borderId="7" xfId="0" applyNumberFormat="1" applyFont="1" applyFill="1" applyBorder="1" applyAlignment="1">
      <alignment horizontal="center" vertical="center"/>
    </xf>
    <xf numFmtId="0" fontId="37" fillId="8" borderId="7" xfId="0" applyFont="1" applyFill="1" applyBorder="1" applyAlignment="1">
      <alignment vertical="center" wrapText="1"/>
    </xf>
    <xf numFmtId="0" fontId="18" fillId="8" borderId="7" xfId="0" applyFont="1" applyFill="1" applyBorder="1" applyAlignment="1">
      <alignment horizontal="center" vertical="center"/>
    </xf>
    <xf numFmtId="168" fontId="18" fillId="8" borderId="7" xfId="1" applyNumberFormat="1" applyFont="1" applyFill="1" applyBorder="1" applyAlignment="1" applyProtection="1">
      <alignment horizontal="center" vertical="center"/>
    </xf>
    <xf numFmtId="0" fontId="18" fillId="8" borderId="7" xfId="0" applyFont="1" applyFill="1" applyBorder="1" applyAlignment="1" applyProtection="1">
      <alignment horizontal="center" vertical="center"/>
      <protection locked="0"/>
    </xf>
    <xf numFmtId="0" fontId="27" fillId="8" borderId="7" xfId="2" applyNumberFormat="1" applyFont="1" applyFill="1" applyBorder="1" applyAlignment="1">
      <alignment horizontal="center" vertical="center"/>
    </xf>
    <xf numFmtId="0" fontId="20" fillId="0" borderId="0" xfId="0" applyFont="1" applyAlignment="1">
      <alignment horizontal="center" vertical="center"/>
    </xf>
    <xf numFmtId="49" fontId="37" fillId="8" borderId="7" xfId="0" applyNumberFormat="1" applyFont="1" applyFill="1" applyBorder="1" applyAlignment="1">
      <alignment horizontal="center" vertical="center"/>
    </xf>
    <xf numFmtId="0" fontId="6" fillId="9" borderId="21" xfId="0" applyFont="1" applyFill="1" applyBorder="1" applyAlignment="1">
      <alignment horizontal="left" vertical="center"/>
    </xf>
    <xf numFmtId="0" fontId="6" fillId="9" borderId="22" xfId="0" applyFont="1" applyFill="1" applyBorder="1" applyAlignment="1">
      <alignment horizontal="left" vertical="center"/>
    </xf>
    <xf numFmtId="0" fontId="25" fillId="2" borderId="0" xfId="0" applyFont="1" applyFill="1" applyAlignment="1">
      <alignment horizontal="left"/>
    </xf>
    <xf numFmtId="0" fontId="3" fillId="5" borderId="7" xfId="0" applyFont="1" applyFill="1" applyBorder="1" applyAlignment="1">
      <alignment horizontal="center" vertical="center" wrapText="1"/>
    </xf>
    <xf numFmtId="0" fontId="26" fillId="0" borderId="11" xfId="0" applyFont="1" applyBorder="1" applyAlignment="1">
      <alignment horizontal="center" vertical="center" textRotation="90"/>
    </xf>
    <xf numFmtId="0" fontId="26" fillId="0" borderId="12" xfId="0" applyFont="1" applyBorder="1" applyAlignment="1">
      <alignment horizontal="center" vertical="center" textRotation="90"/>
    </xf>
    <xf numFmtId="0" fontId="26" fillId="0" borderId="6" xfId="0" applyFont="1" applyBorder="1" applyAlignment="1">
      <alignment horizontal="center" vertical="center" textRotation="90"/>
    </xf>
    <xf numFmtId="49" fontId="0" fillId="5" borderId="7" xfId="0" applyNumberFormat="1" applyFill="1" applyBorder="1" applyAlignment="1">
      <alignment horizontal="center" vertical="center"/>
    </xf>
    <xf numFmtId="0" fontId="13" fillId="5" borderId="7" xfId="2" applyFont="1" applyFill="1" applyBorder="1" applyAlignment="1" applyProtection="1">
      <alignment horizontal="center" vertical="center"/>
    </xf>
    <xf numFmtId="0" fontId="0" fillId="5" borderId="7" xfId="0" applyFill="1" applyBorder="1" applyAlignment="1">
      <alignment horizontal="center" vertical="center"/>
    </xf>
    <xf numFmtId="164" fontId="15" fillId="5" borderId="7" xfId="1" applyFont="1" applyFill="1" applyBorder="1" applyAlignment="1">
      <alignment horizontal="center" vertical="center" wrapText="1"/>
    </xf>
    <xf numFmtId="0" fontId="16" fillId="5" borderId="7" xfId="0" applyFont="1" applyFill="1" applyBorder="1" applyAlignment="1">
      <alignment horizontal="center" vertical="center" wrapText="1"/>
    </xf>
    <xf numFmtId="0" fontId="16" fillId="0" borderId="11" xfId="0" applyFont="1" applyBorder="1" applyAlignment="1">
      <alignment horizontal="center" vertical="center" textRotation="90"/>
    </xf>
    <xf numFmtId="0" fontId="16" fillId="0" borderId="12" xfId="0" applyFont="1" applyBorder="1" applyAlignment="1">
      <alignment horizontal="center" vertical="center" textRotation="90"/>
    </xf>
    <xf numFmtId="0" fontId="16" fillId="0" borderId="6" xfId="0" applyFont="1" applyBorder="1" applyAlignment="1">
      <alignment horizontal="center" vertical="center" textRotation="90"/>
    </xf>
    <xf numFmtId="49" fontId="18" fillId="5" borderId="7" xfId="0" applyNumberFormat="1" applyFont="1" applyFill="1" applyBorder="1" applyAlignment="1">
      <alignment horizontal="center" vertical="center"/>
    </xf>
    <xf numFmtId="0" fontId="32" fillId="5" borderId="7" xfId="2" applyFont="1" applyFill="1" applyBorder="1" applyAlignment="1" applyProtection="1">
      <alignment horizontal="center" vertical="center"/>
    </xf>
    <xf numFmtId="0" fontId="18" fillId="5" borderId="7" xfId="0" applyFont="1" applyFill="1" applyBorder="1" applyAlignment="1">
      <alignment horizontal="center" vertical="center"/>
    </xf>
    <xf numFmtId="164" fontId="32" fillId="5" borderId="7" xfId="1" applyFont="1" applyFill="1" applyBorder="1" applyAlignment="1" applyProtection="1">
      <alignment horizontal="center" vertical="center" wrapText="1"/>
    </xf>
    <xf numFmtId="164" fontId="32" fillId="5" borderId="7" xfId="1" applyFont="1" applyFill="1" applyBorder="1" applyAlignment="1">
      <alignment horizontal="center" vertical="center" wrapText="1"/>
    </xf>
    <xf numFmtId="49" fontId="16" fillId="5" borderId="7" xfId="0" applyNumberFormat="1" applyFont="1" applyFill="1" applyBorder="1" applyAlignment="1">
      <alignment horizontal="center" vertical="center"/>
    </xf>
    <xf numFmtId="0" fontId="29" fillId="2" borderId="8" xfId="0" applyFont="1" applyFill="1" applyBorder="1" applyAlignment="1">
      <alignment horizontal="left" vertical="center"/>
    </xf>
    <xf numFmtId="0" fontId="29" fillId="2" borderId="16" xfId="0" applyFont="1" applyFill="1" applyBorder="1" applyAlignment="1">
      <alignment horizontal="left" vertical="center"/>
    </xf>
    <xf numFmtId="0" fontId="29" fillId="2" borderId="9" xfId="0" applyFont="1" applyFill="1" applyBorder="1" applyAlignment="1">
      <alignment horizontal="left" vertical="center"/>
    </xf>
    <xf numFmtId="49" fontId="3" fillId="5" borderId="7" xfId="0" applyNumberFormat="1" applyFont="1" applyFill="1" applyBorder="1" applyAlignment="1">
      <alignment horizontal="center" vertical="center"/>
    </xf>
    <xf numFmtId="0" fontId="3" fillId="5" borderId="7" xfId="0" applyFont="1" applyFill="1" applyBorder="1" applyAlignment="1">
      <alignment horizontal="center" vertical="center"/>
    </xf>
    <xf numFmtId="0" fontId="16" fillId="0" borderId="13" xfId="0" applyFont="1" applyBorder="1" applyAlignment="1">
      <alignment horizontal="center" vertical="center" textRotation="90"/>
    </xf>
    <xf numFmtId="0" fontId="16" fillId="0" borderId="17" xfId="0" applyFont="1" applyBorder="1" applyAlignment="1">
      <alignment horizontal="center" vertical="center" textRotation="90"/>
    </xf>
    <xf numFmtId="0" fontId="16" fillId="0" borderId="18" xfId="0" applyFont="1" applyBorder="1" applyAlignment="1">
      <alignment horizontal="center" vertical="center" textRotation="90"/>
    </xf>
    <xf numFmtId="0" fontId="16" fillId="5" borderId="7" xfId="0" applyFont="1" applyFill="1" applyBorder="1" applyAlignment="1">
      <alignment horizontal="center" vertical="center"/>
    </xf>
    <xf numFmtId="0" fontId="3" fillId="0" borderId="1" xfId="0" applyFont="1" applyBorder="1" applyAlignment="1">
      <alignment horizontal="center" wrapText="1"/>
    </xf>
    <xf numFmtId="0" fontId="3" fillId="0" borderId="2" xfId="0" applyFont="1" applyBorder="1" applyAlignment="1">
      <alignment horizontal="center" wrapText="1"/>
    </xf>
    <xf numFmtId="0" fontId="3" fillId="0" borderId="4" xfId="0" applyFont="1" applyBorder="1" applyAlignment="1">
      <alignment horizontal="center" wrapText="1"/>
    </xf>
    <xf numFmtId="0" fontId="3" fillId="0" borderId="5" xfId="0" applyFont="1" applyBorder="1" applyAlignment="1">
      <alignment horizontal="center" wrapText="1"/>
    </xf>
    <xf numFmtId="0" fontId="10" fillId="0" borderId="0" xfId="0" applyFont="1" applyAlignment="1">
      <alignment horizontal="left"/>
    </xf>
    <xf numFmtId="0" fontId="29" fillId="0" borderId="0" xfId="0" applyFont="1" applyAlignment="1">
      <alignment horizontal="left" vertical="center" wrapText="1"/>
    </xf>
    <xf numFmtId="0" fontId="12" fillId="0" borderId="0" xfId="0" applyFont="1" applyAlignment="1">
      <alignment horizontal="left" vertical="center"/>
    </xf>
    <xf numFmtId="49" fontId="13" fillId="0" borderId="0" xfId="0" applyNumberFormat="1" applyFont="1" applyAlignment="1">
      <alignment horizontal="left" vertical="center"/>
    </xf>
    <xf numFmtId="49" fontId="14" fillId="0" borderId="0" xfId="0" applyNumberFormat="1" applyFont="1" applyAlignment="1">
      <alignment horizontal="left" vertical="center"/>
    </xf>
    <xf numFmtId="0" fontId="6" fillId="0" borderId="7" xfId="0" applyFont="1" applyBorder="1" applyAlignment="1">
      <alignment horizontal="center" vertical="center"/>
    </xf>
    <xf numFmtId="0" fontId="9" fillId="0" borderId="7" xfId="0" applyFont="1" applyBorder="1" applyAlignment="1">
      <alignment horizontal="center" vertical="center"/>
    </xf>
    <xf numFmtId="164" fontId="18" fillId="7" borderId="7" xfId="1" applyFont="1" applyFill="1" applyBorder="1" applyAlignment="1" applyProtection="1">
      <alignment horizontal="left" vertical="center"/>
      <protection locked="0"/>
    </xf>
    <xf numFmtId="164" fontId="18" fillId="0" borderId="7" xfId="1" applyFont="1" applyFill="1" applyBorder="1" applyAlignment="1" applyProtection="1">
      <alignment horizontal="left" vertical="center"/>
      <protection locked="0"/>
    </xf>
    <xf numFmtId="164" fontId="29" fillId="2" borderId="16" xfId="1" applyFont="1" applyFill="1" applyBorder="1" applyAlignment="1" applyProtection="1">
      <alignment vertical="center"/>
      <protection locked="0"/>
    </xf>
    <xf numFmtId="164" fontId="0" fillId="4" borderId="0" xfId="1" applyFont="1" applyFill="1" applyBorder="1" applyAlignment="1" applyProtection="1">
      <alignment vertical="center"/>
      <protection locked="0"/>
    </xf>
    <xf numFmtId="164" fontId="32" fillId="5" borderId="7" xfId="1" applyFont="1" applyFill="1" applyBorder="1" applyAlignment="1" applyProtection="1">
      <alignment horizontal="center" vertical="center" wrapText="1"/>
      <protection locked="0"/>
    </xf>
    <xf numFmtId="0" fontId="29" fillId="2" borderId="16" xfId="0" applyFont="1" applyFill="1" applyBorder="1" applyAlignment="1" applyProtection="1">
      <alignment vertical="center"/>
      <protection locked="0"/>
    </xf>
    <xf numFmtId="164" fontId="15" fillId="5" borderId="7" xfId="1" applyFont="1" applyFill="1" applyBorder="1" applyAlignment="1" applyProtection="1">
      <alignment horizontal="center" vertical="center" wrapText="1"/>
      <protection locked="0"/>
    </xf>
    <xf numFmtId="164" fontId="18" fillId="0" borderId="8" xfId="1" applyFont="1" applyFill="1" applyBorder="1" applyAlignment="1" applyProtection="1">
      <alignment horizontal="left" vertical="center"/>
      <protection locked="0"/>
    </xf>
    <xf numFmtId="0" fontId="29" fillId="2" borderId="19" xfId="0" applyFont="1" applyFill="1" applyBorder="1" applyAlignment="1" applyProtection="1">
      <alignment vertical="center"/>
      <protection locked="0"/>
    </xf>
    <xf numFmtId="164" fontId="18" fillId="4" borderId="0" xfId="1" applyFont="1" applyFill="1" applyBorder="1" applyAlignment="1" applyProtection="1">
      <alignment vertical="center"/>
      <protection locked="0"/>
    </xf>
    <xf numFmtId="164" fontId="0" fillId="0" borderId="8" xfId="1" applyFont="1" applyFill="1" applyBorder="1" applyAlignment="1" applyProtection="1">
      <alignment horizontal="left" vertical="center"/>
      <protection locked="0"/>
    </xf>
    <xf numFmtId="0" fontId="6" fillId="2" borderId="16" xfId="0" applyFont="1" applyFill="1" applyBorder="1" applyAlignment="1" applyProtection="1">
      <alignment vertical="center"/>
      <protection locked="0"/>
    </xf>
  </cellXfs>
  <cellStyles count="3">
    <cellStyle name="Hyperkobling" xfId="2" builtinId="8"/>
    <cellStyle name="Komma" xfId="1" builtinId="3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3.xml"/><Relationship Id="rId3" Type="http://schemas.openxmlformats.org/officeDocument/2006/relationships/styles" Target="styles.xml"/><Relationship Id="rId7" Type="http://schemas.openxmlformats.org/officeDocument/2006/relationships/customXml" Target="../customXml/item2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Relationship Id="rId9" Type="http://schemas.openxmlformats.org/officeDocument/2006/relationships/customXml" Target="../customXml/item4.xml"/></Relationships>
</file>

<file path=xl/theme/theme1.xml><?xml version="1.0" encoding="utf-8"?>
<a:theme xmlns:a="http://schemas.openxmlformats.org/drawingml/2006/main" name="Office-tema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_rels/sheet1.xml.rels><?xml version="1.0" encoding="UTF-8" standalone="yes"?>
<Relationships xmlns="http://schemas.openxmlformats.org/package/2006/relationships"><Relationship Id="rId26" Type="http://schemas.openxmlformats.org/officeDocument/2006/relationships/hyperlink" Target="https://vegkart.atlas.vegvesen.no/" TargetMode="External"/><Relationship Id="rId21" Type="http://schemas.openxmlformats.org/officeDocument/2006/relationships/hyperlink" Target="https://vegkart.atlas.vegvesen.no/" TargetMode="External"/><Relationship Id="rId42" Type="http://schemas.openxmlformats.org/officeDocument/2006/relationships/hyperlink" Target="https://vegkart.atlas.vegvesen.no/" TargetMode="External"/><Relationship Id="rId47" Type="http://schemas.openxmlformats.org/officeDocument/2006/relationships/hyperlink" Target="https://vegkart.atlas.vegvesen.no/" TargetMode="External"/><Relationship Id="rId63" Type="http://schemas.openxmlformats.org/officeDocument/2006/relationships/hyperlink" Target="https://www.norgeskart.no/" TargetMode="External"/><Relationship Id="rId68" Type="http://schemas.openxmlformats.org/officeDocument/2006/relationships/hyperlink" Target="https://www.norgeskart.no/" TargetMode="External"/><Relationship Id="rId84" Type="http://schemas.openxmlformats.org/officeDocument/2006/relationships/hyperlink" Target="https://vegkart.atlas.vegvesen.no/" TargetMode="External"/><Relationship Id="rId16" Type="http://schemas.openxmlformats.org/officeDocument/2006/relationships/hyperlink" Target="https://vegkart.atlas.vegvesen.no/" TargetMode="External"/><Relationship Id="rId11" Type="http://schemas.openxmlformats.org/officeDocument/2006/relationships/hyperlink" Target="https://vegkart.atlas.vegvesen.no/" TargetMode="External"/><Relationship Id="rId32" Type="http://schemas.openxmlformats.org/officeDocument/2006/relationships/hyperlink" Target="https://vegkart.atlas.vegvesen.no/" TargetMode="External"/><Relationship Id="rId37" Type="http://schemas.openxmlformats.org/officeDocument/2006/relationships/hyperlink" Target="https://vegkart.atlas.vegvesen.no/" TargetMode="External"/><Relationship Id="rId53" Type="http://schemas.openxmlformats.org/officeDocument/2006/relationships/hyperlink" Target="https://www.norgeskart.no/" TargetMode="External"/><Relationship Id="rId58" Type="http://schemas.openxmlformats.org/officeDocument/2006/relationships/hyperlink" Target="https://www.norgeskart.no/" TargetMode="External"/><Relationship Id="rId74" Type="http://schemas.openxmlformats.org/officeDocument/2006/relationships/hyperlink" Target="https://www.norgeskart.no/" TargetMode="External"/><Relationship Id="rId79" Type="http://schemas.openxmlformats.org/officeDocument/2006/relationships/hyperlink" Target="https://vegkart.atlas.vegvesen.no/" TargetMode="External"/><Relationship Id="rId5" Type="http://schemas.openxmlformats.org/officeDocument/2006/relationships/hyperlink" Target="https://vegkart.atlas.vegvesen.no/" TargetMode="External"/><Relationship Id="rId19" Type="http://schemas.openxmlformats.org/officeDocument/2006/relationships/hyperlink" Target="https://vegkart.atlas.vegvesen.no/" TargetMode="External"/><Relationship Id="rId14" Type="http://schemas.openxmlformats.org/officeDocument/2006/relationships/hyperlink" Target="https://vegkart.atlas.vegvesen.no/" TargetMode="External"/><Relationship Id="rId22" Type="http://schemas.openxmlformats.org/officeDocument/2006/relationships/hyperlink" Target="https://vegkart.atlas.vegvesen.no/" TargetMode="External"/><Relationship Id="rId27" Type="http://schemas.openxmlformats.org/officeDocument/2006/relationships/hyperlink" Target="https://vegkart.atlas.vegvesen.no/" TargetMode="External"/><Relationship Id="rId30" Type="http://schemas.openxmlformats.org/officeDocument/2006/relationships/hyperlink" Target="https://vegkart.atlas.vegvesen.no/" TargetMode="External"/><Relationship Id="rId35" Type="http://schemas.openxmlformats.org/officeDocument/2006/relationships/hyperlink" Target="https://vegkart.atlas.vegvesen.no/" TargetMode="External"/><Relationship Id="rId43" Type="http://schemas.openxmlformats.org/officeDocument/2006/relationships/hyperlink" Target="https://vegkart.atlas.vegvesen.no/" TargetMode="External"/><Relationship Id="rId48" Type="http://schemas.openxmlformats.org/officeDocument/2006/relationships/hyperlink" Target="https://vegkart.atlas.vegvesen.no/" TargetMode="External"/><Relationship Id="rId56" Type="http://schemas.openxmlformats.org/officeDocument/2006/relationships/hyperlink" Target="https://www.norgeskart.no/" TargetMode="External"/><Relationship Id="rId64" Type="http://schemas.openxmlformats.org/officeDocument/2006/relationships/hyperlink" Target="https://vegkart.atlas.vegvesen.no/" TargetMode="External"/><Relationship Id="rId69" Type="http://schemas.openxmlformats.org/officeDocument/2006/relationships/hyperlink" Target="https://www.norgeskart.no/" TargetMode="External"/><Relationship Id="rId77" Type="http://schemas.openxmlformats.org/officeDocument/2006/relationships/hyperlink" Target="https://vegkart.atlas.vegvesen.no/" TargetMode="External"/><Relationship Id="rId8" Type="http://schemas.openxmlformats.org/officeDocument/2006/relationships/hyperlink" Target="https://vegkart.atlas.vegvesen.no/" TargetMode="External"/><Relationship Id="rId51" Type="http://schemas.openxmlformats.org/officeDocument/2006/relationships/hyperlink" Target="https://vegkart.atlas.vegvesen.no/" TargetMode="External"/><Relationship Id="rId72" Type="http://schemas.openxmlformats.org/officeDocument/2006/relationships/hyperlink" Target="https://www.norgeskart.no/" TargetMode="External"/><Relationship Id="rId80" Type="http://schemas.openxmlformats.org/officeDocument/2006/relationships/hyperlink" Target="https://vegkart.atlas.vegvesen.no/" TargetMode="External"/><Relationship Id="rId85" Type="http://schemas.openxmlformats.org/officeDocument/2006/relationships/hyperlink" Target="https://vegkart.atlas.vegvesen.no/" TargetMode="External"/><Relationship Id="rId3" Type="http://schemas.openxmlformats.org/officeDocument/2006/relationships/hyperlink" Target="https://vegkart.atlas.vegvesen.no/" TargetMode="External"/><Relationship Id="rId12" Type="http://schemas.openxmlformats.org/officeDocument/2006/relationships/hyperlink" Target="https://vegkart.atlas.vegvesen.no/" TargetMode="External"/><Relationship Id="rId17" Type="http://schemas.openxmlformats.org/officeDocument/2006/relationships/hyperlink" Target="https://vegkart.atlas.vegvesen.no/" TargetMode="External"/><Relationship Id="rId25" Type="http://schemas.openxmlformats.org/officeDocument/2006/relationships/hyperlink" Target="https://vegkart.atlas.vegvesen.no/" TargetMode="External"/><Relationship Id="rId33" Type="http://schemas.openxmlformats.org/officeDocument/2006/relationships/hyperlink" Target="https://vegkart.atlas.vegvesen.no/" TargetMode="External"/><Relationship Id="rId38" Type="http://schemas.openxmlformats.org/officeDocument/2006/relationships/hyperlink" Target="https://vegkart.atlas.vegvesen.no/" TargetMode="External"/><Relationship Id="rId46" Type="http://schemas.openxmlformats.org/officeDocument/2006/relationships/hyperlink" Target="https://vegkart.atlas.vegvesen.no/" TargetMode="External"/><Relationship Id="rId59" Type="http://schemas.openxmlformats.org/officeDocument/2006/relationships/hyperlink" Target="https://vegkart.atlas.vegvesen.no/" TargetMode="External"/><Relationship Id="rId67" Type="http://schemas.openxmlformats.org/officeDocument/2006/relationships/hyperlink" Target="https://vegkart.atlas.vegvesen.no/" TargetMode="External"/><Relationship Id="rId20" Type="http://schemas.openxmlformats.org/officeDocument/2006/relationships/hyperlink" Target="https://vegkart.atlas.vegvesen.no/" TargetMode="External"/><Relationship Id="rId41" Type="http://schemas.openxmlformats.org/officeDocument/2006/relationships/hyperlink" Target="https://vegkart.atlas.vegvesen.no/" TargetMode="External"/><Relationship Id="rId54" Type="http://schemas.openxmlformats.org/officeDocument/2006/relationships/hyperlink" Target="https://www.norgeskart.no/" TargetMode="External"/><Relationship Id="rId62" Type="http://schemas.openxmlformats.org/officeDocument/2006/relationships/hyperlink" Target="https://www.norgeskart.no/" TargetMode="External"/><Relationship Id="rId70" Type="http://schemas.openxmlformats.org/officeDocument/2006/relationships/hyperlink" Target="https://www.norgeskart.no/" TargetMode="External"/><Relationship Id="rId75" Type="http://schemas.openxmlformats.org/officeDocument/2006/relationships/hyperlink" Target="https://vegkart.atlas.vegvesen.no/" TargetMode="External"/><Relationship Id="rId83" Type="http://schemas.openxmlformats.org/officeDocument/2006/relationships/hyperlink" Target="https://vegkart.atlas.vegvesen.no/" TargetMode="External"/><Relationship Id="rId1" Type="http://schemas.openxmlformats.org/officeDocument/2006/relationships/hyperlink" Target="https://vegkart.atlas.vegvesen.no/" TargetMode="External"/><Relationship Id="rId6" Type="http://schemas.openxmlformats.org/officeDocument/2006/relationships/hyperlink" Target="https://vegkart.atlas.vegvesen.no/" TargetMode="External"/><Relationship Id="rId15" Type="http://schemas.openxmlformats.org/officeDocument/2006/relationships/hyperlink" Target="https://vegkart.atlas.vegvesen.no/" TargetMode="External"/><Relationship Id="rId23" Type="http://schemas.openxmlformats.org/officeDocument/2006/relationships/hyperlink" Target="https://vegkart.atlas.vegvesen.no/" TargetMode="External"/><Relationship Id="rId28" Type="http://schemas.openxmlformats.org/officeDocument/2006/relationships/hyperlink" Target="https://vegkart.atlas.vegvesen.no/" TargetMode="External"/><Relationship Id="rId36" Type="http://schemas.openxmlformats.org/officeDocument/2006/relationships/hyperlink" Target="https://vegkart.atlas.vegvesen.no/" TargetMode="External"/><Relationship Id="rId49" Type="http://schemas.openxmlformats.org/officeDocument/2006/relationships/hyperlink" Target="https://vegkart.atlas.vegvesen.no/" TargetMode="External"/><Relationship Id="rId57" Type="http://schemas.openxmlformats.org/officeDocument/2006/relationships/hyperlink" Target="https://www.norgeskart.no/" TargetMode="External"/><Relationship Id="rId10" Type="http://schemas.openxmlformats.org/officeDocument/2006/relationships/hyperlink" Target="https://vegkart.atlas.vegvesen.no/" TargetMode="External"/><Relationship Id="rId31" Type="http://schemas.openxmlformats.org/officeDocument/2006/relationships/hyperlink" Target="https://vegkart.atlas.vegvesen.no/" TargetMode="External"/><Relationship Id="rId44" Type="http://schemas.openxmlformats.org/officeDocument/2006/relationships/hyperlink" Target="https://vegkart.atlas.vegvesen.no/" TargetMode="External"/><Relationship Id="rId52" Type="http://schemas.openxmlformats.org/officeDocument/2006/relationships/hyperlink" Target="https://www.norgeskart.no/" TargetMode="External"/><Relationship Id="rId60" Type="http://schemas.openxmlformats.org/officeDocument/2006/relationships/hyperlink" Target="https://vegkart.atlas.vegvesen.no/" TargetMode="External"/><Relationship Id="rId65" Type="http://schemas.openxmlformats.org/officeDocument/2006/relationships/hyperlink" Target="https://vegkart.atlas.vegvesen.no/" TargetMode="External"/><Relationship Id="rId73" Type="http://schemas.openxmlformats.org/officeDocument/2006/relationships/hyperlink" Target="https://www.norgeskart.no/" TargetMode="External"/><Relationship Id="rId78" Type="http://schemas.openxmlformats.org/officeDocument/2006/relationships/hyperlink" Target="https://www.norgeskart.no/" TargetMode="External"/><Relationship Id="rId81" Type="http://schemas.openxmlformats.org/officeDocument/2006/relationships/hyperlink" Target="https://vegkart.atlas.vegvesen.no/" TargetMode="External"/><Relationship Id="rId86" Type="http://schemas.openxmlformats.org/officeDocument/2006/relationships/hyperlink" Target="https://vegkart.atlas.vegvesen.no/" TargetMode="External"/><Relationship Id="rId4" Type="http://schemas.openxmlformats.org/officeDocument/2006/relationships/hyperlink" Target="https://vegkart.atlas.vegvesen.no/" TargetMode="External"/><Relationship Id="rId9" Type="http://schemas.openxmlformats.org/officeDocument/2006/relationships/hyperlink" Target="https://vegkart.atlas.vegvesen.no/" TargetMode="External"/><Relationship Id="rId13" Type="http://schemas.openxmlformats.org/officeDocument/2006/relationships/hyperlink" Target="https://vegkart.atlas.vegvesen.no/" TargetMode="External"/><Relationship Id="rId18" Type="http://schemas.openxmlformats.org/officeDocument/2006/relationships/hyperlink" Target="https://vegkart.atlas.vegvesen.no/" TargetMode="External"/><Relationship Id="rId39" Type="http://schemas.openxmlformats.org/officeDocument/2006/relationships/hyperlink" Target="https://vegkart.atlas.vegvesen.no/" TargetMode="External"/><Relationship Id="rId34" Type="http://schemas.openxmlformats.org/officeDocument/2006/relationships/hyperlink" Target="https://vegkart.atlas.vegvesen.no/" TargetMode="External"/><Relationship Id="rId50" Type="http://schemas.openxmlformats.org/officeDocument/2006/relationships/hyperlink" Target="https://vegkart.atlas.vegvesen.no/" TargetMode="External"/><Relationship Id="rId55" Type="http://schemas.openxmlformats.org/officeDocument/2006/relationships/hyperlink" Target="https://vegkart.atlas.vegvesen.no/" TargetMode="External"/><Relationship Id="rId76" Type="http://schemas.openxmlformats.org/officeDocument/2006/relationships/hyperlink" Target="https://www.norgeskart.no/" TargetMode="External"/><Relationship Id="rId7" Type="http://schemas.openxmlformats.org/officeDocument/2006/relationships/hyperlink" Target="https://vegkart.atlas.vegvesen.no/" TargetMode="External"/><Relationship Id="rId71" Type="http://schemas.openxmlformats.org/officeDocument/2006/relationships/hyperlink" Target="https://www.norgeskart.no/" TargetMode="External"/><Relationship Id="rId2" Type="http://schemas.openxmlformats.org/officeDocument/2006/relationships/hyperlink" Target="https://vegkart.atlas.vegvesen.no/" TargetMode="External"/><Relationship Id="rId29" Type="http://schemas.openxmlformats.org/officeDocument/2006/relationships/hyperlink" Target="https://vegkart.atlas.vegvesen.no/" TargetMode="External"/><Relationship Id="rId24" Type="http://schemas.openxmlformats.org/officeDocument/2006/relationships/hyperlink" Target="https://vegkart.atlas.vegvesen.no/" TargetMode="External"/><Relationship Id="rId40" Type="http://schemas.openxmlformats.org/officeDocument/2006/relationships/hyperlink" Target="https://vegkart.atlas.vegvesen.no/" TargetMode="External"/><Relationship Id="rId45" Type="http://schemas.openxmlformats.org/officeDocument/2006/relationships/hyperlink" Target="https://vegkart.atlas.vegvesen.no/" TargetMode="External"/><Relationship Id="rId66" Type="http://schemas.openxmlformats.org/officeDocument/2006/relationships/hyperlink" Target="https://vegkart.atlas.vegvesen.no/" TargetMode="External"/><Relationship Id="rId87" Type="http://schemas.openxmlformats.org/officeDocument/2006/relationships/printerSettings" Target="../printerSettings/printerSettings1.bin"/><Relationship Id="rId61" Type="http://schemas.openxmlformats.org/officeDocument/2006/relationships/hyperlink" Target="https://www.norgeskart.no/" TargetMode="External"/><Relationship Id="rId82" Type="http://schemas.openxmlformats.org/officeDocument/2006/relationships/hyperlink" Target="https://vegkart.atlas.vegvesen.no/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C172D54-B38D-4B83-BDB0-1C0899853A9E}">
  <dimension ref="A1:Q170"/>
  <sheetViews>
    <sheetView tabSelected="1" zoomScale="85" zoomScaleNormal="85" workbookViewId="0">
      <selection activeCell="M30" sqref="M30"/>
    </sheetView>
  </sheetViews>
  <sheetFormatPr baseColWidth="10" defaultColWidth="11.44140625" defaultRowHeight="14.4" x14ac:dyDescent="0.3"/>
  <cols>
    <col min="2" max="2" width="13.6640625" customWidth="1"/>
    <col min="3" max="3" width="21.6640625" customWidth="1"/>
    <col min="4" max="4" width="29.88671875" customWidth="1"/>
    <col min="5" max="5" width="26" style="47" customWidth="1"/>
    <col min="6" max="6" width="14.6640625" style="3" customWidth="1"/>
    <col min="7" max="7" width="6.6640625" customWidth="1"/>
    <col min="8" max="8" width="8.109375" style="47" customWidth="1"/>
    <col min="10" max="10" width="12.109375" customWidth="1"/>
    <col min="11" max="11" width="14.44140625" customWidth="1"/>
    <col min="13" max="13" width="13.33203125" bestFit="1" customWidth="1"/>
    <col min="14" max="14" width="6.33203125" style="47" customWidth="1"/>
    <col min="15" max="15" width="8.33203125" customWidth="1"/>
    <col min="16" max="16" width="31.6640625" style="47" customWidth="1"/>
  </cols>
  <sheetData>
    <row r="1" spans="1:17" ht="21" x14ac:dyDescent="0.4">
      <c r="A1" s="212" t="s">
        <v>0</v>
      </c>
      <c r="B1" s="212"/>
      <c r="C1" s="212"/>
      <c r="D1" s="212"/>
      <c r="E1" s="212"/>
      <c r="F1" s="212"/>
      <c r="G1" s="249" t="s">
        <v>2</v>
      </c>
      <c r="H1" s="249"/>
      <c r="I1" s="249"/>
      <c r="J1" s="249"/>
      <c r="K1" s="249"/>
      <c r="L1" s="249"/>
      <c r="M1" s="249"/>
      <c r="O1" s="240" t="s">
        <v>1</v>
      </c>
      <c r="P1" s="241"/>
    </row>
    <row r="2" spans="1:17" ht="16.2" thickBot="1" x14ac:dyDescent="0.35">
      <c r="A2" s="1"/>
      <c r="B2" s="2"/>
      <c r="C2" s="4"/>
      <c r="D2" s="4"/>
      <c r="E2" s="90"/>
      <c r="G2" s="87" t="s">
        <v>5</v>
      </c>
      <c r="H2" s="142" t="s">
        <v>6</v>
      </c>
      <c r="I2" s="143" t="s">
        <v>20</v>
      </c>
      <c r="J2" s="146" t="s">
        <v>21</v>
      </c>
      <c r="K2" s="143" t="s">
        <v>3</v>
      </c>
      <c r="L2" s="250" t="s">
        <v>4</v>
      </c>
      <c r="M2" s="250"/>
      <c r="N2" s="48"/>
      <c r="O2" s="242"/>
      <c r="P2" s="243"/>
    </row>
    <row r="3" spans="1:17" ht="15" thickBot="1" x14ac:dyDescent="0.35">
      <c r="A3" s="1"/>
      <c r="B3" s="2"/>
      <c r="C3" s="5"/>
      <c r="D3" s="5"/>
      <c r="G3" s="87" t="s">
        <v>8</v>
      </c>
      <c r="H3" s="142" t="s">
        <v>9</v>
      </c>
      <c r="I3" s="87" t="s">
        <v>10</v>
      </c>
      <c r="J3" s="146" t="s">
        <v>11</v>
      </c>
      <c r="K3" s="143" t="s">
        <v>14</v>
      </c>
      <c r="L3" s="250" t="s">
        <v>15</v>
      </c>
      <c r="M3" s="250"/>
      <c r="N3" s="48"/>
      <c r="O3" s="6"/>
      <c r="P3" s="141" t="s">
        <v>7</v>
      </c>
    </row>
    <row r="4" spans="1:17" ht="21.6" x14ac:dyDescent="0.3">
      <c r="A4" s="1"/>
      <c r="B4" s="2"/>
      <c r="C4" s="244"/>
      <c r="D4" s="244"/>
      <c r="G4" s="87" t="s">
        <v>12</v>
      </c>
      <c r="H4" s="144" t="s">
        <v>13</v>
      </c>
      <c r="I4" s="87" t="s">
        <v>16</v>
      </c>
      <c r="J4" s="146" t="s">
        <v>17</v>
      </c>
      <c r="K4" s="145" t="s">
        <v>18</v>
      </c>
      <c r="L4" s="250" t="s">
        <v>19</v>
      </c>
      <c r="M4" s="250"/>
      <c r="N4" s="49"/>
      <c r="O4" s="139"/>
      <c r="P4" s="140"/>
    </row>
    <row r="5" spans="1:17" x14ac:dyDescent="0.3">
      <c r="A5" s="1"/>
      <c r="B5" s="2"/>
      <c r="C5" s="7"/>
      <c r="D5" s="5"/>
      <c r="N5" s="49"/>
      <c r="O5" s="8"/>
    </row>
    <row r="6" spans="1:17" ht="19.95" customHeight="1" x14ac:dyDescent="0.3">
      <c r="A6" s="245" t="s">
        <v>394</v>
      </c>
      <c r="B6" s="245"/>
      <c r="C6" s="245"/>
      <c r="D6" s="245"/>
      <c r="E6" s="245"/>
      <c r="F6" s="245"/>
      <c r="G6" s="245"/>
      <c r="H6" s="245"/>
      <c r="I6" s="245"/>
      <c r="J6" s="245"/>
      <c r="K6" s="245"/>
      <c r="L6" s="245"/>
      <c r="M6" s="245"/>
      <c r="N6" s="245"/>
      <c r="O6" s="245"/>
      <c r="P6" s="245"/>
    </row>
    <row r="7" spans="1:17" ht="19.95" customHeight="1" x14ac:dyDescent="0.3">
      <c r="A7" s="1"/>
      <c r="B7" s="246" t="s">
        <v>22</v>
      </c>
      <c r="C7" s="246"/>
      <c r="D7" s="246"/>
      <c r="E7" s="246"/>
      <c r="F7" s="246"/>
      <c r="G7" s="246"/>
      <c r="H7" s="246"/>
      <c r="I7" s="246"/>
      <c r="J7" s="246"/>
      <c r="K7" s="246"/>
      <c r="L7" s="246"/>
      <c r="M7" s="246"/>
      <c r="N7" s="246"/>
      <c r="O7" s="246"/>
      <c r="P7" s="246"/>
    </row>
    <row r="8" spans="1:17" ht="19.95" customHeight="1" x14ac:dyDescent="0.3">
      <c r="A8" s="1"/>
      <c r="B8" s="247" t="s">
        <v>393</v>
      </c>
      <c r="C8" s="248"/>
      <c r="D8" s="248"/>
      <c r="E8" s="248"/>
      <c r="F8" s="248"/>
      <c r="G8" s="248"/>
      <c r="H8" s="248"/>
      <c r="I8" s="248"/>
      <c r="J8" s="248"/>
      <c r="K8" s="248"/>
      <c r="L8" s="248"/>
      <c r="M8" s="248"/>
      <c r="N8" s="248"/>
      <c r="O8" s="248"/>
      <c r="P8" s="248"/>
    </row>
    <row r="9" spans="1:17" x14ac:dyDescent="0.3">
      <c r="A9" s="10"/>
      <c r="B9" s="11"/>
      <c r="C9" s="12"/>
      <c r="D9" s="13"/>
      <c r="E9" s="50"/>
      <c r="F9" s="14"/>
      <c r="G9" s="14"/>
      <c r="H9" s="50"/>
      <c r="I9" s="15"/>
      <c r="J9" s="16"/>
      <c r="K9" s="16"/>
      <c r="L9" s="17"/>
      <c r="M9" s="18"/>
      <c r="N9" s="50"/>
      <c r="O9" s="12"/>
      <c r="P9" s="50"/>
    </row>
    <row r="10" spans="1:17" s="121" customFormat="1" ht="19.95" customHeight="1" x14ac:dyDescent="0.3">
      <c r="A10" s="222" t="s">
        <v>23</v>
      </c>
      <c r="B10" s="230" t="s">
        <v>24</v>
      </c>
      <c r="C10" s="226" t="s">
        <v>25</v>
      </c>
      <c r="D10" s="226"/>
      <c r="E10" s="226"/>
      <c r="F10" s="226"/>
      <c r="G10" s="226"/>
      <c r="H10" s="226"/>
      <c r="I10" s="239" t="s">
        <v>26</v>
      </c>
      <c r="J10" s="239"/>
      <c r="K10" s="239"/>
      <c r="L10" s="228" t="s">
        <v>7</v>
      </c>
      <c r="M10" s="229" t="s">
        <v>27</v>
      </c>
      <c r="N10" s="221" t="s">
        <v>28</v>
      </c>
      <c r="O10" s="221" t="s">
        <v>29</v>
      </c>
      <c r="P10" s="221" t="s">
        <v>30</v>
      </c>
    </row>
    <row r="11" spans="1:17" s="121" customFormat="1" ht="19.95" customHeight="1" x14ac:dyDescent="0.3">
      <c r="A11" s="223"/>
      <c r="B11" s="230"/>
      <c r="C11" s="128" t="s">
        <v>31</v>
      </c>
      <c r="D11" s="129" t="s">
        <v>32</v>
      </c>
      <c r="E11" s="127" t="s">
        <v>18</v>
      </c>
      <c r="F11" s="127" t="s">
        <v>33</v>
      </c>
      <c r="G11" s="127" t="s">
        <v>14</v>
      </c>
      <c r="H11" s="127" t="s">
        <v>12</v>
      </c>
      <c r="I11" s="34" t="s">
        <v>34</v>
      </c>
      <c r="J11" s="35" t="s">
        <v>35</v>
      </c>
      <c r="K11" s="35" t="s">
        <v>36</v>
      </c>
      <c r="L11" s="228"/>
      <c r="M11" s="229"/>
      <c r="N11" s="221"/>
      <c r="O11" s="221"/>
      <c r="P11" s="221"/>
    </row>
    <row r="12" spans="1:17" s="121" customFormat="1" ht="19.95" customHeight="1" x14ac:dyDescent="0.3">
      <c r="A12" s="223"/>
      <c r="B12" s="107" t="s">
        <v>37</v>
      </c>
      <c r="C12" s="61" t="s">
        <v>403</v>
      </c>
      <c r="D12" s="65" t="s">
        <v>38</v>
      </c>
      <c r="E12" s="156" t="s">
        <v>39</v>
      </c>
      <c r="F12" s="53" t="s">
        <v>40</v>
      </c>
      <c r="G12" s="53" t="s">
        <v>8</v>
      </c>
      <c r="H12" s="108">
        <v>3</v>
      </c>
      <c r="I12" s="109">
        <v>301</v>
      </c>
      <c r="J12" s="148"/>
      <c r="K12" s="148"/>
      <c r="L12" s="110">
        <v>0</v>
      </c>
      <c r="M12" s="111">
        <f t="shared" ref="M12:M19" si="0">L12*I12</f>
        <v>0</v>
      </c>
      <c r="N12" s="53" t="s">
        <v>41</v>
      </c>
      <c r="O12" s="53" t="s">
        <v>42</v>
      </c>
      <c r="P12" s="112"/>
      <c r="Q12" s="199"/>
    </row>
    <row r="13" spans="1:17" s="121" customFormat="1" ht="19.95" customHeight="1" x14ac:dyDescent="0.3">
      <c r="A13" s="223"/>
      <c r="B13" s="107" t="s">
        <v>43</v>
      </c>
      <c r="C13" s="61" t="s">
        <v>403</v>
      </c>
      <c r="D13" s="65" t="s">
        <v>44</v>
      </c>
      <c r="E13" s="156" t="s">
        <v>45</v>
      </c>
      <c r="F13" s="53" t="s">
        <v>46</v>
      </c>
      <c r="G13" s="53" t="s">
        <v>8</v>
      </c>
      <c r="H13" s="108">
        <v>3</v>
      </c>
      <c r="I13" s="109">
        <v>881</v>
      </c>
      <c r="J13" s="148"/>
      <c r="K13" s="148"/>
      <c r="L13" s="110">
        <v>0</v>
      </c>
      <c r="M13" s="111">
        <f t="shared" si="0"/>
        <v>0</v>
      </c>
      <c r="N13" s="53" t="s">
        <v>41</v>
      </c>
      <c r="O13" s="53" t="s">
        <v>42</v>
      </c>
      <c r="P13" s="113"/>
      <c r="Q13" s="199"/>
    </row>
    <row r="14" spans="1:17" s="121" customFormat="1" ht="19.95" customHeight="1" x14ac:dyDescent="0.3">
      <c r="A14" s="223"/>
      <c r="B14" s="107" t="s">
        <v>47</v>
      </c>
      <c r="C14" s="61" t="s">
        <v>403</v>
      </c>
      <c r="D14" s="65" t="s">
        <v>48</v>
      </c>
      <c r="E14" s="156" t="s">
        <v>45</v>
      </c>
      <c r="F14" s="53" t="s">
        <v>49</v>
      </c>
      <c r="G14" s="53" t="s">
        <v>8</v>
      </c>
      <c r="H14" s="108">
        <v>4.5</v>
      </c>
      <c r="I14" s="109">
        <v>69</v>
      </c>
      <c r="J14" s="148"/>
      <c r="K14" s="148"/>
      <c r="L14" s="110">
        <v>0</v>
      </c>
      <c r="M14" s="111">
        <f t="shared" si="0"/>
        <v>0</v>
      </c>
      <c r="N14" s="53" t="s">
        <v>41</v>
      </c>
      <c r="O14" s="53" t="s">
        <v>42</v>
      </c>
      <c r="P14" s="113"/>
      <c r="Q14" s="199"/>
    </row>
    <row r="15" spans="1:17" s="121" customFormat="1" ht="19.95" customHeight="1" x14ac:dyDescent="0.3">
      <c r="A15" s="223"/>
      <c r="B15" s="107" t="s">
        <v>50</v>
      </c>
      <c r="C15" s="61" t="s">
        <v>403</v>
      </c>
      <c r="D15" s="65" t="s">
        <v>51</v>
      </c>
      <c r="E15" s="156" t="s">
        <v>391</v>
      </c>
      <c r="F15" s="53" t="s">
        <v>53</v>
      </c>
      <c r="G15" s="53" t="s">
        <v>8</v>
      </c>
      <c r="H15" s="108">
        <v>4</v>
      </c>
      <c r="I15" s="109">
        <v>610</v>
      </c>
      <c r="J15" s="148"/>
      <c r="K15" s="148"/>
      <c r="L15" s="110">
        <v>0</v>
      </c>
      <c r="M15" s="111">
        <f t="shared" si="0"/>
        <v>0</v>
      </c>
      <c r="N15" s="53" t="s">
        <v>41</v>
      </c>
      <c r="O15" s="53" t="s">
        <v>42</v>
      </c>
      <c r="P15" s="113"/>
      <c r="Q15" s="199"/>
    </row>
    <row r="16" spans="1:17" s="121" customFormat="1" ht="19.95" customHeight="1" x14ac:dyDescent="0.3">
      <c r="A16" s="223"/>
      <c r="B16" s="107" t="s">
        <v>54</v>
      </c>
      <c r="C16" s="61" t="s">
        <v>403</v>
      </c>
      <c r="D16" s="65" t="s">
        <v>55</v>
      </c>
      <c r="E16" s="156" t="s">
        <v>52</v>
      </c>
      <c r="F16" s="53" t="s">
        <v>56</v>
      </c>
      <c r="G16" s="53" t="s">
        <v>8</v>
      </c>
      <c r="H16" s="108">
        <v>4</v>
      </c>
      <c r="I16" s="109">
        <v>297</v>
      </c>
      <c r="J16" s="148"/>
      <c r="K16" s="148"/>
      <c r="L16" s="110">
        <v>0</v>
      </c>
      <c r="M16" s="111">
        <f t="shared" si="0"/>
        <v>0</v>
      </c>
      <c r="N16" s="53" t="s">
        <v>41</v>
      </c>
      <c r="O16" s="53" t="s">
        <v>42</v>
      </c>
      <c r="P16" s="113"/>
      <c r="Q16" s="199"/>
    </row>
    <row r="17" spans="1:17" s="121" customFormat="1" ht="19.95" customHeight="1" x14ac:dyDescent="0.3">
      <c r="A17" s="223"/>
      <c r="B17" s="107" t="s">
        <v>57</v>
      </c>
      <c r="C17" s="61" t="s">
        <v>403</v>
      </c>
      <c r="D17" s="65" t="s">
        <v>58</v>
      </c>
      <c r="E17" s="156" t="s">
        <v>52</v>
      </c>
      <c r="F17" s="53" t="s">
        <v>59</v>
      </c>
      <c r="G17" s="53" t="s">
        <v>5</v>
      </c>
      <c r="H17" s="108">
        <v>3</v>
      </c>
      <c r="I17" s="109">
        <v>264</v>
      </c>
      <c r="J17" s="148"/>
      <c r="K17" s="148"/>
      <c r="L17" s="110">
        <v>0</v>
      </c>
      <c r="M17" s="111">
        <f t="shared" si="0"/>
        <v>0</v>
      </c>
      <c r="N17" s="53" t="s">
        <v>41</v>
      </c>
      <c r="O17" s="53" t="s">
        <v>42</v>
      </c>
      <c r="P17" s="113"/>
      <c r="Q17" s="199"/>
    </row>
    <row r="18" spans="1:17" s="121" customFormat="1" ht="19.95" customHeight="1" x14ac:dyDescent="0.3">
      <c r="A18" s="223"/>
      <c r="B18" s="107" t="s">
        <v>60</v>
      </c>
      <c r="C18" s="61" t="s">
        <v>403</v>
      </c>
      <c r="D18" s="65" t="s">
        <v>61</v>
      </c>
      <c r="E18" s="156" t="s">
        <v>65</v>
      </c>
      <c r="F18" s="53" t="s">
        <v>62</v>
      </c>
      <c r="G18" s="53" t="s">
        <v>5</v>
      </c>
      <c r="H18" s="108">
        <v>3</v>
      </c>
      <c r="I18" s="109">
        <v>128</v>
      </c>
      <c r="J18" s="148"/>
      <c r="K18" s="148"/>
      <c r="L18" s="110">
        <v>0</v>
      </c>
      <c r="M18" s="111">
        <f t="shared" si="0"/>
        <v>0</v>
      </c>
      <c r="N18" s="53" t="s">
        <v>41</v>
      </c>
      <c r="O18" s="53" t="s">
        <v>41</v>
      </c>
      <c r="P18" s="113"/>
      <c r="Q18" s="199"/>
    </row>
    <row r="19" spans="1:17" s="121" customFormat="1" ht="19.95" customHeight="1" x14ac:dyDescent="0.3">
      <c r="A19" s="223"/>
      <c r="B19" s="107" t="s">
        <v>63</v>
      </c>
      <c r="C19" s="61" t="s">
        <v>403</v>
      </c>
      <c r="D19" s="65" t="s">
        <v>64</v>
      </c>
      <c r="E19" s="156" t="s">
        <v>65</v>
      </c>
      <c r="F19" s="53" t="s">
        <v>66</v>
      </c>
      <c r="G19" s="53" t="s">
        <v>8</v>
      </c>
      <c r="H19" s="108">
        <v>3.5</v>
      </c>
      <c r="I19" s="109">
        <v>202</v>
      </c>
      <c r="J19" s="148"/>
      <c r="K19" s="148"/>
      <c r="L19" s="110">
        <v>0</v>
      </c>
      <c r="M19" s="111">
        <f t="shared" si="0"/>
        <v>0</v>
      </c>
      <c r="N19" s="53" t="s">
        <v>41</v>
      </c>
      <c r="O19" s="53" t="s">
        <v>42</v>
      </c>
      <c r="P19" s="113"/>
      <c r="Q19" s="199"/>
    </row>
    <row r="20" spans="1:17" s="121" customFormat="1" ht="19.95" customHeight="1" x14ac:dyDescent="0.3">
      <c r="A20" s="223"/>
      <c r="B20" s="107" t="s">
        <v>67</v>
      </c>
      <c r="C20" s="61" t="s">
        <v>403</v>
      </c>
      <c r="D20" s="65" t="s">
        <v>68</v>
      </c>
      <c r="E20" s="156" t="s">
        <v>69</v>
      </c>
      <c r="F20" s="120" t="s">
        <v>66</v>
      </c>
      <c r="G20" s="53" t="s">
        <v>5</v>
      </c>
      <c r="H20" s="108"/>
      <c r="I20" s="148"/>
      <c r="J20" s="109">
        <v>500</v>
      </c>
      <c r="K20" s="148"/>
      <c r="L20" s="110">
        <v>0</v>
      </c>
      <c r="M20" s="111">
        <f>L20*J20</f>
        <v>0</v>
      </c>
      <c r="N20" s="53" t="s">
        <v>41</v>
      </c>
      <c r="O20" s="53" t="s">
        <v>42</v>
      </c>
      <c r="P20" s="113"/>
      <c r="Q20" s="199"/>
    </row>
    <row r="21" spans="1:17" s="121" customFormat="1" ht="19.95" customHeight="1" x14ac:dyDescent="0.3">
      <c r="A21" s="223"/>
      <c r="B21" s="137" t="s">
        <v>386</v>
      </c>
      <c r="C21" s="61" t="s">
        <v>403</v>
      </c>
      <c r="D21" s="61" t="s">
        <v>392</v>
      </c>
      <c r="E21" s="207" t="s">
        <v>429</v>
      </c>
      <c r="F21" s="53" t="s">
        <v>390</v>
      </c>
      <c r="G21" s="53" t="s">
        <v>5</v>
      </c>
      <c r="H21" s="108">
        <v>3</v>
      </c>
      <c r="I21" s="138">
        <v>60</v>
      </c>
      <c r="J21" s="149"/>
      <c r="K21" s="149"/>
      <c r="L21" s="110">
        <v>0</v>
      </c>
      <c r="M21" s="111">
        <f>L21*I21</f>
        <v>0</v>
      </c>
      <c r="N21" s="53" t="s">
        <v>41</v>
      </c>
      <c r="O21" s="53" t="s">
        <v>42</v>
      </c>
      <c r="P21" s="113"/>
      <c r="Q21" s="199"/>
    </row>
    <row r="22" spans="1:17" s="121" customFormat="1" ht="19.95" customHeight="1" x14ac:dyDescent="0.3">
      <c r="A22" s="223"/>
      <c r="B22" s="114" t="s">
        <v>26</v>
      </c>
      <c r="C22" s="115"/>
      <c r="D22" s="115"/>
      <c r="E22" s="116"/>
      <c r="F22" s="116"/>
      <c r="G22" s="115"/>
      <c r="H22" s="117"/>
      <c r="I22" s="154">
        <f>SUM(I12:I21)</f>
        <v>2812</v>
      </c>
      <c r="J22" s="155">
        <f>SUM(J12:J20)</f>
        <v>500</v>
      </c>
      <c r="K22" s="154"/>
      <c r="L22" s="252"/>
      <c r="M22" s="147"/>
      <c r="N22" s="53"/>
      <c r="O22" s="53"/>
      <c r="P22" s="53"/>
    </row>
    <row r="23" spans="1:17" s="121" customFormat="1" ht="19.95" customHeight="1" x14ac:dyDescent="0.3">
      <c r="A23" s="224"/>
      <c r="B23" s="122" t="s">
        <v>70</v>
      </c>
      <c r="C23" s="123"/>
      <c r="D23" s="123"/>
      <c r="E23" s="124"/>
      <c r="F23" s="124"/>
      <c r="G23" s="123"/>
      <c r="H23" s="124"/>
      <c r="I23" s="123"/>
      <c r="J23" s="123"/>
      <c r="K23" s="123"/>
      <c r="L23" s="253"/>
      <c r="M23" s="134">
        <f>SUM(M12:M21)</f>
        <v>0</v>
      </c>
      <c r="N23" s="125"/>
      <c r="O23" s="119"/>
      <c r="P23" s="126"/>
    </row>
    <row r="24" spans="1:17" s="9" customFormat="1" ht="19.95" customHeight="1" x14ac:dyDescent="0.3">
      <c r="A24" s="10"/>
      <c r="B24" s="11"/>
      <c r="C24" s="57"/>
      <c r="D24" s="58"/>
      <c r="E24" s="50"/>
      <c r="F24" s="50"/>
      <c r="G24" s="50"/>
      <c r="H24" s="50"/>
      <c r="I24" s="59"/>
      <c r="J24" s="16"/>
      <c r="K24" s="16"/>
      <c r="L24" s="254"/>
      <c r="M24" s="18"/>
      <c r="N24" s="50"/>
      <c r="O24" s="57"/>
      <c r="P24" s="50"/>
    </row>
    <row r="25" spans="1:17" s="121" customFormat="1" ht="19.95" customHeight="1" x14ac:dyDescent="0.3">
      <c r="A25" s="236" t="s">
        <v>71</v>
      </c>
      <c r="B25" s="230" t="s">
        <v>24</v>
      </c>
      <c r="C25" s="226" t="s">
        <v>25</v>
      </c>
      <c r="D25" s="226"/>
      <c r="E25" s="226"/>
      <c r="F25" s="226"/>
      <c r="G25" s="226"/>
      <c r="H25" s="226"/>
      <c r="I25" s="239" t="s">
        <v>26</v>
      </c>
      <c r="J25" s="239"/>
      <c r="K25" s="239"/>
      <c r="L25" s="255" t="s">
        <v>7</v>
      </c>
      <c r="M25" s="229" t="s">
        <v>27</v>
      </c>
      <c r="N25" s="221" t="s">
        <v>28</v>
      </c>
      <c r="O25" s="221" t="s">
        <v>29</v>
      </c>
      <c r="P25" s="221" t="s">
        <v>30</v>
      </c>
    </row>
    <row r="26" spans="1:17" s="121" customFormat="1" ht="19.95" customHeight="1" x14ac:dyDescent="0.3">
      <c r="A26" s="237"/>
      <c r="B26" s="230"/>
      <c r="C26" s="128" t="s">
        <v>72</v>
      </c>
      <c r="D26" s="129" t="s">
        <v>32</v>
      </c>
      <c r="E26" s="127" t="s">
        <v>18</v>
      </c>
      <c r="F26" s="127" t="s">
        <v>33</v>
      </c>
      <c r="G26" s="127" t="s">
        <v>14</v>
      </c>
      <c r="H26" s="127" t="s">
        <v>12</v>
      </c>
      <c r="I26" s="34" t="s">
        <v>34</v>
      </c>
      <c r="J26" s="35" t="s">
        <v>35</v>
      </c>
      <c r="K26" s="35" t="s">
        <v>36</v>
      </c>
      <c r="L26" s="255"/>
      <c r="M26" s="229"/>
      <c r="N26" s="221"/>
      <c r="O26" s="221"/>
      <c r="P26" s="221"/>
    </row>
    <row r="27" spans="1:17" s="121" customFormat="1" ht="19.95" customHeight="1" x14ac:dyDescent="0.3">
      <c r="A27" s="237"/>
      <c r="B27" s="107" t="s">
        <v>73</v>
      </c>
      <c r="C27" s="61" t="s">
        <v>74</v>
      </c>
      <c r="D27" s="65" t="s">
        <v>75</v>
      </c>
      <c r="E27" s="157" t="s">
        <v>76</v>
      </c>
      <c r="F27" s="53" t="s">
        <v>77</v>
      </c>
      <c r="G27" s="53" t="s">
        <v>8</v>
      </c>
      <c r="H27" s="108">
        <v>3</v>
      </c>
      <c r="I27" s="109">
        <v>115</v>
      </c>
      <c r="J27" s="150"/>
      <c r="K27" s="150"/>
      <c r="L27" s="110">
        <v>0</v>
      </c>
      <c r="M27" s="111">
        <f>L27*I27</f>
        <v>0</v>
      </c>
      <c r="N27" s="53" t="s">
        <v>41</v>
      </c>
      <c r="O27" s="53" t="s">
        <v>42</v>
      </c>
      <c r="P27" s="112"/>
      <c r="Q27" s="199"/>
    </row>
    <row r="28" spans="1:17" s="121" customFormat="1" ht="19.95" customHeight="1" x14ac:dyDescent="0.3">
      <c r="A28" s="237"/>
      <c r="B28" s="107" t="s">
        <v>78</v>
      </c>
      <c r="C28" s="61" t="s">
        <v>74</v>
      </c>
      <c r="D28" s="65" t="s">
        <v>75</v>
      </c>
      <c r="E28" s="158" t="s">
        <v>76</v>
      </c>
      <c r="F28" s="53" t="s">
        <v>79</v>
      </c>
      <c r="G28" s="53" t="s">
        <v>8</v>
      </c>
      <c r="H28" s="108">
        <v>3</v>
      </c>
      <c r="I28" s="109">
        <v>184</v>
      </c>
      <c r="J28" s="150"/>
      <c r="K28" s="150"/>
      <c r="L28" s="110">
        <v>0</v>
      </c>
      <c r="M28" s="111">
        <f>L28*I28</f>
        <v>0</v>
      </c>
      <c r="N28" s="53" t="s">
        <v>41</v>
      </c>
      <c r="O28" s="53" t="s">
        <v>42</v>
      </c>
      <c r="P28" s="113"/>
      <c r="Q28" s="199"/>
    </row>
    <row r="29" spans="1:17" s="121" customFormat="1" ht="19.95" customHeight="1" x14ac:dyDescent="0.3">
      <c r="A29" s="237"/>
      <c r="B29" s="107" t="s">
        <v>80</v>
      </c>
      <c r="C29" s="61" t="s">
        <v>74</v>
      </c>
      <c r="D29" s="65" t="s">
        <v>81</v>
      </c>
      <c r="E29" s="158" t="s">
        <v>82</v>
      </c>
      <c r="F29" s="53" t="s">
        <v>83</v>
      </c>
      <c r="G29" s="53" t="s">
        <v>5</v>
      </c>
      <c r="H29" s="108">
        <v>3</v>
      </c>
      <c r="I29" s="109">
        <v>357</v>
      </c>
      <c r="J29" s="150"/>
      <c r="K29" s="150"/>
      <c r="L29" s="110">
        <v>0</v>
      </c>
      <c r="M29" s="111">
        <f>L29*I29</f>
        <v>0</v>
      </c>
      <c r="N29" s="53" t="s">
        <v>41</v>
      </c>
      <c r="O29" s="53" t="s">
        <v>42</v>
      </c>
      <c r="P29" s="113"/>
      <c r="Q29" s="199"/>
    </row>
    <row r="30" spans="1:17" s="121" customFormat="1" ht="19.95" customHeight="1" x14ac:dyDescent="0.3">
      <c r="A30" s="237"/>
      <c r="B30" s="231" t="s">
        <v>26</v>
      </c>
      <c r="C30" s="232"/>
      <c r="D30" s="232"/>
      <c r="E30" s="232"/>
      <c r="F30" s="232"/>
      <c r="G30" s="232"/>
      <c r="H30" s="233"/>
      <c r="I30" s="132">
        <f>SUM(I27:I29)</f>
        <v>656</v>
      </c>
      <c r="J30" s="133"/>
      <c r="K30" s="132"/>
      <c r="L30" s="252"/>
      <c r="M30" s="147"/>
      <c r="N30" s="53"/>
      <c r="O30" s="53"/>
      <c r="P30" s="53"/>
    </row>
    <row r="31" spans="1:17" s="121" customFormat="1" ht="19.95" customHeight="1" x14ac:dyDescent="0.3">
      <c r="A31" s="238"/>
      <c r="B31" s="122" t="s">
        <v>84</v>
      </c>
      <c r="C31" s="122"/>
      <c r="D31" s="123"/>
      <c r="E31" s="124"/>
      <c r="F31" s="124"/>
      <c r="G31" s="123"/>
      <c r="H31" s="124"/>
      <c r="I31" s="123"/>
      <c r="J31" s="123"/>
      <c r="K31" s="123"/>
      <c r="L31" s="256"/>
      <c r="M31" s="134">
        <f>SUM(M27:M29)</f>
        <v>0</v>
      </c>
      <c r="N31" s="135"/>
      <c r="O31" s="136"/>
      <c r="P31" s="120"/>
    </row>
    <row r="32" spans="1:17" s="9" customFormat="1" ht="19.95" customHeight="1" x14ac:dyDescent="0.3">
      <c r="A32" s="10"/>
      <c r="B32" s="11"/>
      <c r="C32" s="57"/>
      <c r="D32" s="58"/>
      <c r="E32" s="50"/>
      <c r="F32" s="50"/>
      <c r="G32" s="50"/>
      <c r="H32" s="50"/>
      <c r="I32" s="59"/>
      <c r="J32" s="16"/>
      <c r="K32" s="16"/>
      <c r="L32" s="254"/>
      <c r="M32" s="18"/>
      <c r="N32" s="50"/>
      <c r="O32" s="57"/>
      <c r="P32" s="50"/>
    </row>
    <row r="33" spans="1:17" s="9" customFormat="1" ht="19.95" customHeight="1" x14ac:dyDescent="0.3">
      <c r="A33" s="214" t="s">
        <v>85</v>
      </c>
      <c r="B33" s="234" t="s">
        <v>24</v>
      </c>
      <c r="C33" s="218" t="s">
        <v>25</v>
      </c>
      <c r="D33" s="218"/>
      <c r="E33" s="218"/>
      <c r="F33" s="218"/>
      <c r="G33" s="218"/>
      <c r="H33" s="218"/>
      <c r="I33" s="235" t="s">
        <v>26</v>
      </c>
      <c r="J33" s="235"/>
      <c r="K33" s="235"/>
      <c r="L33" s="257" t="s">
        <v>7</v>
      </c>
      <c r="M33" s="220" t="s">
        <v>27</v>
      </c>
      <c r="N33" s="213" t="s">
        <v>28</v>
      </c>
      <c r="O33" s="213" t="s">
        <v>29</v>
      </c>
      <c r="P33" s="213" t="s">
        <v>30</v>
      </c>
    </row>
    <row r="34" spans="1:17" s="9" customFormat="1" ht="19.95" customHeight="1" x14ac:dyDescent="0.3">
      <c r="A34" s="215"/>
      <c r="B34" s="234"/>
      <c r="C34" s="105" t="s">
        <v>86</v>
      </c>
      <c r="D34" s="20" t="s">
        <v>32</v>
      </c>
      <c r="E34" s="21" t="s">
        <v>18</v>
      </c>
      <c r="F34" s="21" t="s">
        <v>33</v>
      </c>
      <c r="G34" s="21" t="s">
        <v>14</v>
      </c>
      <c r="H34" s="21" t="s">
        <v>12</v>
      </c>
      <c r="I34" s="34" t="s">
        <v>34</v>
      </c>
      <c r="J34" s="35" t="s">
        <v>35</v>
      </c>
      <c r="K34" s="35" t="s">
        <v>36</v>
      </c>
      <c r="L34" s="257"/>
      <c r="M34" s="220"/>
      <c r="N34" s="213"/>
      <c r="O34" s="213"/>
      <c r="P34" s="213"/>
    </row>
    <row r="35" spans="1:17" s="9" customFormat="1" ht="19.95" customHeight="1" x14ac:dyDescent="0.3">
      <c r="A35" s="215"/>
      <c r="B35" s="107" t="s">
        <v>87</v>
      </c>
      <c r="C35" s="61" t="s">
        <v>88</v>
      </c>
      <c r="D35" s="65" t="s">
        <v>89</v>
      </c>
      <c r="E35" s="158" t="s">
        <v>90</v>
      </c>
      <c r="F35" s="53" t="s">
        <v>91</v>
      </c>
      <c r="G35" s="53" t="s">
        <v>5</v>
      </c>
      <c r="H35" s="108">
        <v>3.5</v>
      </c>
      <c r="I35" s="109">
        <v>1083</v>
      </c>
      <c r="J35" s="150"/>
      <c r="K35" s="150"/>
      <c r="L35" s="110">
        <v>0</v>
      </c>
      <c r="M35" s="111">
        <f>L35*I35</f>
        <v>0</v>
      </c>
      <c r="N35" s="53" t="s">
        <v>41</v>
      </c>
      <c r="O35" s="53" t="s">
        <v>42</v>
      </c>
      <c r="P35" s="112"/>
      <c r="Q35" s="200"/>
    </row>
    <row r="36" spans="1:17" s="9" customFormat="1" ht="19.95" customHeight="1" x14ac:dyDescent="0.3">
      <c r="A36" s="215"/>
      <c r="B36" s="107" t="s">
        <v>92</v>
      </c>
      <c r="C36" s="61" t="s">
        <v>88</v>
      </c>
      <c r="D36" s="65" t="s">
        <v>93</v>
      </c>
      <c r="E36" s="158" t="s">
        <v>94</v>
      </c>
      <c r="F36" s="53" t="s">
        <v>95</v>
      </c>
      <c r="G36" s="53" t="s">
        <v>5</v>
      </c>
      <c r="H36" s="108">
        <v>3</v>
      </c>
      <c r="I36" s="109">
        <v>163</v>
      </c>
      <c r="J36" s="150"/>
      <c r="K36" s="150"/>
      <c r="L36" s="110">
        <v>0</v>
      </c>
      <c r="M36" s="111">
        <f>L36*I36</f>
        <v>0</v>
      </c>
      <c r="N36" s="53" t="s">
        <v>41</v>
      </c>
      <c r="O36" s="53" t="s">
        <v>42</v>
      </c>
      <c r="P36" s="113"/>
      <c r="Q36" s="200"/>
    </row>
    <row r="37" spans="1:17" s="9" customFormat="1" ht="19.95" customHeight="1" x14ac:dyDescent="0.3">
      <c r="A37" s="215"/>
      <c r="B37" s="107" t="s">
        <v>96</v>
      </c>
      <c r="C37" s="61" t="s">
        <v>88</v>
      </c>
      <c r="D37" s="65" t="s">
        <v>97</v>
      </c>
      <c r="E37" s="158" t="s">
        <v>98</v>
      </c>
      <c r="F37" s="53" t="s">
        <v>99</v>
      </c>
      <c r="G37" s="53" t="s">
        <v>5</v>
      </c>
      <c r="H37" s="108">
        <v>4</v>
      </c>
      <c r="I37" s="109">
        <v>3258</v>
      </c>
      <c r="J37" s="150"/>
      <c r="K37" s="150"/>
      <c r="L37" s="110">
        <v>0</v>
      </c>
      <c r="M37" s="111">
        <f>L37*I37</f>
        <v>0</v>
      </c>
      <c r="N37" s="53" t="s">
        <v>41</v>
      </c>
      <c r="O37" s="53" t="s">
        <v>42</v>
      </c>
      <c r="P37" s="113"/>
      <c r="Q37" s="200"/>
    </row>
    <row r="38" spans="1:17" s="9" customFormat="1" ht="19.95" customHeight="1" x14ac:dyDescent="0.3">
      <c r="A38" s="215"/>
      <c r="B38" s="107" t="s">
        <v>100</v>
      </c>
      <c r="C38" s="61" t="s">
        <v>88</v>
      </c>
      <c r="D38" s="65" t="s">
        <v>93</v>
      </c>
      <c r="E38" s="158" t="s">
        <v>98</v>
      </c>
      <c r="F38" s="53" t="s">
        <v>101</v>
      </c>
      <c r="G38" s="53" t="s">
        <v>5</v>
      </c>
      <c r="H38" s="108">
        <v>3.5</v>
      </c>
      <c r="I38" s="109">
        <v>537</v>
      </c>
      <c r="J38" s="150"/>
      <c r="K38" s="150"/>
      <c r="L38" s="110">
        <v>0</v>
      </c>
      <c r="M38" s="111">
        <f>L38*I38</f>
        <v>0</v>
      </c>
      <c r="N38" s="53" t="s">
        <v>41</v>
      </c>
      <c r="O38" s="53" t="s">
        <v>42</v>
      </c>
      <c r="P38" s="113"/>
      <c r="Q38" s="200"/>
    </row>
    <row r="39" spans="1:17" s="9" customFormat="1" ht="19.95" customHeight="1" x14ac:dyDescent="0.3">
      <c r="A39" s="215"/>
      <c r="B39" s="107" t="s">
        <v>404</v>
      </c>
      <c r="C39" s="61" t="s">
        <v>88</v>
      </c>
      <c r="D39" s="65" t="s">
        <v>102</v>
      </c>
      <c r="E39" s="157" t="s">
        <v>103</v>
      </c>
      <c r="F39" s="53" t="s">
        <v>104</v>
      </c>
      <c r="G39" s="53" t="s">
        <v>5</v>
      </c>
      <c r="H39" s="108"/>
      <c r="I39" s="148"/>
      <c r="J39" s="130">
        <v>382</v>
      </c>
      <c r="K39" s="150"/>
      <c r="L39" s="110">
        <v>0</v>
      </c>
      <c r="M39" s="111">
        <f>L39*J39</f>
        <v>0</v>
      </c>
      <c r="N39" s="53" t="s">
        <v>41</v>
      </c>
      <c r="O39" s="53" t="s">
        <v>41</v>
      </c>
      <c r="P39" s="113"/>
      <c r="Q39" s="200"/>
    </row>
    <row r="40" spans="1:17" s="121" customFormat="1" ht="19.95" customHeight="1" x14ac:dyDescent="0.3">
      <c r="A40" s="215"/>
      <c r="B40" s="122" t="s">
        <v>26</v>
      </c>
      <c r="C40" s="123"/>
      <c r="D40" s="123"/>
      <c r="E40" s="124"/>
      <c r="F40" s="124"/>
      <c r="G40" s="123"/>
      <c r="H40" s="151"/>
      <c r="I40" s="153">
        <f>SUM(I35:I39)</f>
        <v>5041</v>
      </c>
      <c r="J40" s="133">
        <f>SUM(J35:J39)</f>
        <v>382</v>
      </c>
      <c r="K40" s="132"/>
      <c r="L40" s="258"/>
      <c r="M40" s="118"/>
      <c r="N40" s="119"/>
      <c r="O40" s="119"/>
      <c r="P40" s="120"/>
      <c r="Q40" s="199"/>
    </row>
    <row r="41" spans="1:17" s="121" customFormat="1" ht="19.95" customHeight="1" x14ac:dyDescent="0.3">
      <c r="A41" s="216"/>
      <c r="B41" s="122" t="s">
        <v>105</v>
      </c>
      <c r="C41" s="122"/>
      <c r="D41" s="123"/>
      <c r="E41" s="124"/>
      <c r="F41" s="124"/>
      <c r="G41" s="123"/>
      <c r="H41" s="124"/>
      <c r="I41" s="123"/>
      <c r="J41" s="123"/>
      <c r="K41" s="123"/>
      <c r="L41" s="256"/>
      <c r="M41" s="134">
        <f>SUM(M35:M39)</f>
        <v>0</v>
      </c>
      <c r="N41" s="152"/>
      <c r="O41" s="119"/>
      <c r="P41" s="120"/>
      <c r="Q41" s="199"/>
    </row>
    <row r="42" spans="1:17" s="9" customFormat="1" ht="19.95" customHeight="1" x14ac:dyDescent="0.3">
      <c r="A42" s="10"/>
      <c r="B42" s="11"/>
      <c r="C42" s="57"/>
      <c r="D42" s="58"/>
      <c r="E42" s="50"/>
      <c r="F42" s="50"/>
      <c r="G42" s="50"/>
      <c r="H42" s="50"/>
      <c r="I42" s="59"/>
      <c r="J42" s="16"/>
      <c r="K42" s="16"/>
      <c r="L42" s="254"/>
      <c r="M42" s="18"/>
      <c r="N42" s="50"/>
      <c r="O42" s="57"/>
      <c r="P42" s="50"/>
      <c r="Q42" s="200"/>
    </row>
    <row r="43" spans="1:17" s="121" customFormat="1" ht="19.95" customHeight="1" x14ac:dyDescent="0.3">
      <c r="A43" s="222" t="s">
        <v>411</v>
      </c>
      <c r="B43" s="230" t="s">
        <v>24</v>
      </c>
      <c r="C43" s="226" t="s">
        <v>25</v>
      </c>
      <c r="D43" s="226"/>
      <c r="E43" s="226"/>
      <c r="F43" s="226"/>
      <c r="G43" s="226"/>
      <c r="H43" s="226"/>
      <c r="I43" s="227" t="s">
        <v>26</v>
      </c>
      <c r="J43" s="227"/>
      <c r="K43" s="227"/>
      <c r="L43" s="255" t="s">
        <v>7</v>
      </c>
      <c r="M43" s="229" t="s">
        <v>27</v>
      </c>
      <c r="N43" s="221" t="s">
        <v>28</v>
      </c>
      <c r="O43" s="221" t="s">
        <v>29</v>
      </c>
      <c r="P43" s="221" t="s">
        <v>30</v>
      </c>
      <c r="Q43" s="199"/>
    </row>
    <row r="44" spans="1:17" s="121" customFormat="1" ht="19.95" customHeight="1" x14ac:dyDescent="0.3">
      <c r="A44" s="223"/>
      <c r="B44" s="230"/>
      <c r="C44" s="160" t="s">
        <v>106</v>
      </c>
      <c r="D44" s="129" t="s">
        <v>32</v>
      </c>
      <c r="E44" s="127" t="s">
        <v>18</v>
      </c>
      <c r="F44" s="127" t="s">
        <v>33</v>
      </c>
      <c r="G44" s="127" t="s">
        <v>14</v>
      </c>
      <c r="H44" s="127" t="s">
        <v>12</v>
      </c>
      <c r="I44" s="34" t="s">
        <v>34</v>
      </c>
      <c r="J44" s="35" t="s">
        <v>35</v>
      </c>
      <c r="K44" s="35" t="s">
        <v>36</v>
      </c>
      <c r="L44" s="255"/>
      <c r="M44" s="229"/>
      <c r="N44" s="221"/>
      <c r="O44" s="221"/>
      <c r="P44" s="221"/>
      <c r="Q44" s="199"/>
    </row>
    <row r="45" spans="1:17" s="121" customFormat="1" ht="19.95" customHeight="1" x14ac:dyDescent="0.3">
      <c r="A45" s="223"/>
      <c r="B45" s="202" t="s">
        <v>107</v>
      </c>
      <c r="C45" s="161" t="s">
        <v>108</v>
      </c>
      <c r="D45" s="162" t="s">
        <v>109</v>
      </c>
      <c r="E45" s="159" t="s">
        <v>391</v>
      </c>
      <c r="F45" s="53" t="s">
        <v>110</v>
      </c>
      <c r="G45" s="53" t="s">
        <v>5</v>
      </c>
      <c r="H45" s="108">
        <v>4</v>
      </c>
      <c r="I45" s="163">
        <v>340</v>
      </c>
      <c r="J45" s="164"/>
      <c r="K45" s="164"/>
      <c r="L45" s="165">
        <v>0</v>
      </c>
      <c r="M45" s="131">
        <f t="shared" ref="M45:M52" si="1">L45*I45</f>
        <v>0</v>
      </c>
      <c r="N45" s="53" t="s">
        <v>41</v>
      </c>
      <c r="O45" s="166" t="s">
        <v>111</v>
      </c>
      <c r="P45" s="167"/>
      <c r="Q45" s="199"/>
    </row>
    <row r="46" spans="1:17" s="121" customFormat="1" ht="19.95" customHeight="1" x14ac:dyDescent="0.3">
      <c r="A46" s="223"/>
      <c r="B46" s="202" t="s">
        <v>112</v>
      </c>
      <c r="C46" s="161" t="s">
        <v>108</v>
      </c>
      <c r="D46" s="65" t="s">
        <v>113</v>
      </c>
      <c r="E46" s="159" t="s">
        <v>395</v>
      </c>
      <c r="F46" s="53" t="s">
        <v>114</v>
      </c>
      <c r="G46" s="53" t="s">
        <v>5</v>
      </c>
      <c r="H46" s="108">
        <v>4</v>
      </c>
      <c r="I46" s="109">
        <v>367</v>
      </c>
      <c r="J46" s="150"/>
      <c r="K46" s="150"/>
      <c r="L46" s="165">
        <v>0</v>
      </c>
      <c r="M46" s="131">
        <f t="shared" si="1"/>
        <v>0</v>
      </c>
      <c r="N46" s="53" t="s">
        <v>41</v>
      </c>
      <c r="O46" s="53" t="s">
        <v>42</v>
      </c>
      <c r="P46" s="113"/>
      <c r="Q46" s="199"/>
    </row>
    <row r="47" spans="1:17" s="121" customFormat="1" ht="19.95" customHeight="1" x14ac:dyDescent="0.3">
      <c r="A47" s="223"/>
      <c r="B47" s="202" t="s">
        <v>115</v>
      </c>
      <c r="C47" s="161" t="s">
        <v>108</v>
      </c>
      <c r="D47" s="65" t="s">
        <v>116</v>
      </c>
      <c r="E47" s="159" t="s">
        <v>396</v>
      </c>
      <c r="F47" s="53" t="s">
        <v>117</v>
      </c>
      <c r="G47" s="53" t="s">
        <v>5</v>
      </c>
      <c r="H47" s="108">
        <v>4</v>
      </c>
      <c r="I47" s="109">
        <v>214</v>
      </c>
      <c r="J47" s="150"/>
      <c r="K47" s="150"/>
      <c r="L47" s="165">
        <v>0</v>
      </c>
      <c r="M47" s="131">
        <f t="shared" si="1"/>
        <v>0</v>
      </c>
      <c r="N47" s="53" t="s">
        <v>41</v>
      </c>
      <c r="O47" s="53" t="s">
        <v>42</v>
      </c>
      <c r="P47" s="113"/>
      <c r="Q47" s="199"/>
    </row>
    <row r="48" spans="1:17" s="121" customFormat="1" ht="19.95" customHeight="1" x14ac:dyDescent="0.3">
      <c r="A48" s="223"/>
      <c r="B48" s="202" t="s">
        <v>118</v>
      </c>
      <c r="C48" s="161" t="s">
        <v>108</v>
      </c>
      <c r="D48" s="65" t="s">
        <v>119</v>
      </c>
      <c r="E48" s="159" t="s">
        <v>397</v>
      </c>
      <c r="F48" s="53" t="s">
        <v>120</v>
      </c>
      <c r="G48" s="53" t="s">
        <v>8</v>
      </c>
      <c r="H48" s="108">
        <v>4.5</v>
      </c>
      <c r="I48" s="109">
        <v>385</v>
      </c>
      <c r="J48" s="150"/>
      <c r="K48" s="150"/>
      <c r="L48" s="165">
        <v>0</v>
      </c>
      <c r="M48" s="131">
        <f t="shared" si="1"/>
        <v>0</v>
      </c>
      <c r="N48" s="53" t="s">
        <v>41</v>
      </c>
      <c r="O48" s="53" t="s">
        <v>42</v>
      </c>
      <c r="P48" s="113"/>
      <c r="Q48" s="199"/>
    </row>
    <row r="49" spans="1:17" s="121" customFormat="1" ht="19.95" customHeight="1" x14ac:dyDescent="0.3">
      <c r="A49" s="223"/>
      <c r="B49" s="202" t="s">
        <v>121</v>
      </c>
      <c r="C49" s="161" t="s">
        <v>108</v>
      </c>
      <c r="D49" s="65" t="s">
        <v>122</v>
      </c>
      <c r="E49" s="159" t="s">
        <v>398</v>
      </c>
      <c r="F49" s="53" t="s">
        <v>123</v>
      </c>
      <c r="G49" s="53" t="s">
        <v>8</v>
      </c>
      <c r="H49" s="108">
        <v>4</v>
      </c>
      <c r="I49" s="109">
        <v>522</v>
      </c>
      <c r="J49" s="150"/>
      <c r="K49" s="150"/>
      <c r="L49" s="165">
        <v>0</v>
      </c>
      <c r="M49" s="131">
        <f t="shared" si="1"/>
        <v>0</v>
      </c>
      <c r="N49" s="53" t="s">
        <v>41</v>
      </c>
      <c r="O49" s="53" t="s">
        <v>42</v>
      </c>
      <c r="P49" s="113"/>
      <c r="Q49" s="199"/>
    </row>
    <row r="50" spans="1:17" s="121" customFormat="1" ht="19.95" customHeight="1" x14ac:dyDescent="0.3">
      <c r="A50" s="223"/>
      <c r="B50" s="202" t="s">
        <v>124</v>
      </c>
      <c r="C50" s="161" t="s">
        <v>108</v>
      </c>
      <c r="D50" s="65" t="s">
        <v>125</v>
      </c>
      <c r="E50" s="159" t="s">
        <v>399</v>
      </c>
      <c r="F50" s="53" t="s">
        <v>126</v>
      </c>
      <c r="G50" s="53" t="s">
        <v>8</v>
      </c>
      <c r="H50" s="108">
        <v>4</v>
      </c>
      <c r="I50" s="109">
        <v>302</v>
      </c>
      <c r="J50" s="150"/>
      <c r="K50" s="150"/>
      <c r="L50" s="165">
        <v>0</v>
      </c>
      <c r="M50" s="131">
        <f t="shared" si="1"/>
        <v>0</v>
      </c>
      <c r="N50" s="53" t="s">
        <v>41</v>
      </c>
      <c r="O50" s="53" t="s">
        <v>42</v>
      </c>
      <c r="P50" s="113"/>
      <c r="Q50" s="199"/>
    </row>
    <row r="51" spans="1:17" s="121" customFormat="1" ht="19.95" customHeight="1" x14ac:dyDescent="0.3">
      <c r="A51" s="223"/>
      <c r="B51" s="202" t="s">
        <v>127</v>
      </c>
      <c r="C51" s="161" t="s">
        <v>108</v>
      </c>
      <c r="D51" s="65" t="s">
        <v>128</v>
      </c>
      <c r="E51" s="159" t="s">
        <v>400</v>
      </c>
      <c r="F51" s="53" t="s">
        <v>129</v>
      </c>
      <c r="G51" s="53" t="s">
        <v>8</v>
      </c>
      <c r="H51" s="108">
        <v>4</v>
      </c>
      <c r="I51" s="109">
        <v>113</v>
      </c>
      <c r="J51" s="150"/>
      <c r="K51" s="150"/>
      <c r="L51" s="165">
        <v>0</v>
      </c>
      <c r="M51" s="131">
        <f t="shared" si="1"/>
        <v>0</v>
      </c>
      <c r="N51" s="53" t="s">
        <v>41</v>
      </c>
      <c r="O51" s="53" t="s">
        <v>42</v>
      </c>
      <c r="P51" s="113"/>
      <c r="Q51" s="199"/>
    </row>
    <row r="52" spans="1:17" s="121" customFormat="1" ht="19.95" customHeight="1" x14ac:dyDescent="0.3">
      <c r="A52" s="223"/>
      <c r="B52" s="202" t="s">
        <v>130</v>
      </c>
      <c r="C52" s="161" t="s">
        <v>108</v>
      </c>
      <c r="D52" s="65" t="s">
        <v>131</v>
      </c>
      <c r="E52" s="159" t="s">
        <v>401</v>
      </c>
      <c r="F52" s="53" t="s">
        <v>132</v>
      </c>
      <c r="G52" s="53" t="s">
        <v>5</v>
      </c>
      <c r="H52" s="108">
        <v>3.5</v>
      </c>
      <c r="I52" s="109">
        <v>2000</v>
      </c>
      <c r="J52" s="150"/>
      <c r="K52" s="150"/>
      <c r="L52" s="165">
        <v>0</v>
      </c>
      <c r="M52" s="131">
        <f t="shared" si="1"/>
        <v>0</v>
      </c>
      <c r="N52" s="53" t="s">
        <v>41</v>
      </c>
      <c r="O52" s="53" t="s">
        <v>42</v>
      </c>
      <c r="P52" s="113"/>
      <c r="Q52" s="199"/>
    </row>
    <row r="53" spans="1:17" s="121" customFormat="1" ht="19.95" customHeight="1" x14ac:dyDescent="0.3">
      <c r="A53" s="223"/>
      <c r="B53" s="202" t="s">
        <v>133</v>
      </c>
      <c r="C53" s="161" t="s">
        <v>108</v>
      </c>
      <c r="D53" s="65" t="s">
        <v>387</v>
      </c>
      <c r="E53" s="106" t="s">
        <v>134</v>
      </c>
      <c r="F53" s="53" t="s">
        <v>135</v>
      </c>
      <c r="G53" s="53" t="s">
        <v>8</v>
      </c>
      <c r="H53" s="108">
        <v>0</v>
      </c>
      <c r="I53" s="148"/>
      <c r="J53" s="130">
        <v>3500</v>
      </c>
      <c r="K53" s="150"/>
      <c r="L53" s="110">
        <v>0</v>
      </c>
      <c r="M53" s="131">
        <f>L53*J53</f>
        <v>0</v>
      </c>
      <c r="N53" s="53" t="s">
        <v>41</v>
      </c>
      <c r="O53" s="53" t="s">
        <v>42</v>
      </c>
      <c r="P53" s="113"/>
      <c r="Q53" s="199"/>
    </row>
    <row r="54" spans="1:17" s="121" customFormat="1" ht="19.95" customHeight="1" x14ac:dyDescent="0.3">
      <c r="A54" s="223"/>
      <c r="B54" s="202" t="s">
        <v>136</v>
      </c>
      <c r="C54" s="161" t="s">
        <v>108</v>
      </c>
      <c r="D54" s="65" t="s">
        <v>137</v>
      </c>
      <c r="E54" s="94" t="s">
        <v>138</v>
      </c>
      <c r="F54" s="53" t="s">
        <v>135</v>
      </c>
      <c r="G54" s="53" t="s">
        <v>8</v>
      </c>
      <c r="H54" s="108">
        <v>0</v>
      </c>
      <c r="I54" s="148"/>
      <c r="J54" s="130">
        <v>5811</v>
      </c>
      <c r="K54" s="150"/>
      <c r="L54" s="110">
        <v>0</v>
      </c>
      <c r="M54" s="131">
        <f>L54*J54</f>
        <v>0</v>
      </c>
      <c r="N54" s="53" t="s">
        <v>41</v>
      </c>
      <c r="O54" s="53" t="s">
        <v>42</v>
      </c>
      <c r="P54" s="113"/>
      <c r="Q54" s="199"/>
    </row>
    <row r="55" spans="1:17" s="121" customFormat="1" ht="19.95" customHeight="1" x14ac:dyDescent="0.3">
      <c r="A55" s="223"/>
      <c r="B55" s="202" t="s">
        <v>139</v>
      </c>
      <c r="C55" s="161" t="s">
        <v>108</v>
      </c>
      <c r="D55" s="65" t="s">
        <v>388</v>
      </c>
      <c r="E55" s="106" t="s">
        <v>140</v>
      </c>
      <c r="F55" s="53" t="s">
        <v>135</v>
      </c>
      <c r="G55" s="53" t="s">
        <v>8</v>
      </c>
      <c r="H55" s="108">
        <v>0</v>
      </c>
      <c r="I55" s="148"/>
      <c r="J55" s="130">
        <v>1047</v>
      </c>
      <c r="K55" s="150"/>
      <c r="L55" s="110">
        <v>0</v>
      </c>
      <c r="M55" s="131">
        <f>L55*J55</f>
        <v>0</v>
      </c>
      <c r="N55" s="53" t="s">
        <v>41</v>
      </c>
      <c r="O55" s="53" t="s">
        <v>42</v>
      </c>
      <c r="P55" s="113"/>
      <c r="Q55" s="199"/>
    </row>
    <row r="56" spans="1:17" s="121" customFormat="1" ht="19.95" customHeight="1" x14ac:dyDescent="0.3">
      <c r="A56" s="223"/>
      <c r="B56" s="202" t="s">
        <v>141</v>
      </c>
      <c r="C56" s="161" t="s">
        <v>108</v>
      </c>
      <c r="D56" s="65" t="s">
        <v>389</v>
      </c>
      <c r="E56" s="106" t="s">
        <v>142</v>
      </c>
      <c r="F56" s="53" t="s">
        <v>135</v>
      </c>
      <c r="G56" s="53" t="s">
        <v>8</v>
      </c>
      <c r="H56" s="108">
        <v>0</v>
      </c>
      <c r="I56" s="148"/>
      <c r="J56" s="130">
        <v>462</v>
      </c>
      <c r="K56" s="150"/>
      <c r="L56" s="110">
        <v>0</v>
      </c>
      <c r="M56" s="131">
        <f>L56*J56</f>
        <v>0</v>
      </c>
      <c r="N56" s="53" t="s">
        <v>41</v>
      </c>
      <c r="O56" s="53" t="s">
        <v>42</v>
      </c>
      <c r="P56" s="113"/>
      <c r="Q56" s="199"/>
    </row>
    <row r="57" spans="1:17" s="121" customFormat="1" ht="19.95" customHeight="1" x14ac:dyDescent="0.3">
      <c r="A57" s="223"/>
      <c r="B57" s="202" t="s">
        <v>143</v>
      </c>
      <c r="C57" s="161" t="s">
        <v>108</v>
      </c>
      <c r="D57" s="65" t="s">
        <v>144</v>
      </c>
      <c r="E57" s="91" t="s">
        <v>405</v>
      </c>
      <c r="F57" s="53" t="s">
        <v>135</v>
      </c>
      <c r="G57" s="53" t="s">
        <v>8</v>
      </c>
      <c r="H57" s="108">
        <v>4.5</v>
      </c>
      <c r="I57" s="109">
        <v>56</v>
      </c>
      <c r="J57" s="150"/>
      <c r="K57" s="150"/>
      <c r="L57" s="110">
        <v>0</v>
      </c>
      <c r="M57" s="131">
        <f>L57*I57</f>
        <v>0</v>
      </c>
      <c r="N57" s="53" t="s">
        <v>41</v>
      </c>
      <c r="O57" s="53" t="s">
        <v>42</v>
      </c>
      <c r="P57" s="113"/>
      <c r="Q57" s="199"/>
    </row>
    <row r="58" spans="1:17" s="121" customFormat="1" ht="19.95" customHeight="1" x14ac:dyDescent="0.3">
      <c r="A58" s="223"/>
      <c r="B58" s="209" t="s">
        <v>145</v>
      </c>
      <c r="C58" s="161" t="s">
        <v>108</v>
      </c>
      <c r="D58" s="65" t="s">
        <v>409</v>
      </c>
      <c r="E58" s="95" t="s">
        <v>146</v>
      </c>
      <c r="F58" s="53" t="s">
        <v>135</v>
      </c>
      <c r="G58" s="53" t="s">
        <v>8</v>
      </c>
      <c r="H58" s="108">
        <v>3</v>
      </c>
      <c r="I58" s="148"/>
      <c r="J58" s="150"/>
      <c r="K58" s="109">
        <v>83</v>
      </c>
      <c r="L58" s="110">
        <v>0</v>
      </c>
      <c r="M58" s="131">
        <f>L58*K58</f>
        <v>0</v>
      </c>
      <c r="N58" s="53" t="s">
        <v>41</v>
      </c>
      <c r="O58" s="53" t="s">
        <v>42</v>
      </c>
      <c r="P58" s="113"/>
      <c r="Q58" s="199"/>
    </row>
    <row r="59" spans="1:17" s="121" customFormat="1" ht="19.95" customHeight="1" x14ac:dyDescent="0.3">
      <c r="A59" s="223"/>
      <c r="B59" s="209" t="s">
        <v>147</v>
      </c>
      <c r="C59" s="161" t="s">
        <v>108</v>
      </c>
      <c r="D59" s="65" t="s">
        <v>410</v>
      </c>
      <c r="E59" s="95" t="s">
        <v>146</v>
      </c>
      <c r="F59" s="53" t="s">
        <v>135</v>
      </c>
      <c r="G59" s="53" t="s">
        <v>8</v>
      </c>
      <c r="H59" s="108">
        <v>2</v>
      </c>
      <c r="I59" s="148"/>
      <c r="J59" s="150"/>
      <c r="K59" s="109">
        <v>134</v>
      </c>
      <c r="L59" s="110">
        <v>0</v>
      </c>
      <c r="M59" s="131">
        <f>L59*K59</f>
        <v>0</v>
      </c>
      <c r="N59" s="53" t="s">
        <v>41</v>
      </c>
      <c r="O59" s="53" t="s">
        <v>42</v>
      </c>
      <c r="P59" s="113"/>
      <c r="Q59" s="199"/>
    </row>
    <row r="60" spans="1:17" s="121" customFormat="1" ht="19.95" customHeight="1" x14ac:dyDescent="0.3">
      <c r="A60" s="223"/>
      <c r="B60" s="202" t="s">
        <v>149</v>
      </c>
      <c r="C60" s="161" t="s">
        <v>108</v>
      </c>
      <c r="D60" s="65" t="s">
        <v>150</v>
      </c>
      <c r="E60" s="106" t="s">
        <v>151</v>
      </c>
      <c r="F60" s="53" t="s">
        <v>152</v>
      </c>
      <c r="G60" s="53" t="s">
        <v>8</v>
      </c>
      <c r="H60" s="108">
        <v>4.5</v>
      </c>
      <c r="I60" s="109">
        <v>1026</v>
      </c>
      <c r="J60" s="150"/>
      <c r="K60" s="150"/>
      <c r="L60" s="110">
        <v>0</v>
      </c>
      <c r="M60" s="131">
        <f>L60*I60</f>
        <v>0</v>
      </c>
      <c r="N60" s="53" t="s">
        <v>41</v>
      </c>
      <c r="O60" s="53" t="s">
        <v>42</v>
      </c>
      <c r="P60" s="113"/>
      <c r="Q60" s="199"/>
    </row>
    <row r="61" spans="1:17" s="121" customFormat="1" ht="19.95" customHeight="1" x14ac:dyDescent="0.3">
      <c r="A61" s="223"/>
      <c r="B61" s="202" t="s">
        <v>426</v>
      </c>
      <c r="C61" s="172" t="s">
        <v>108</v>
      </c>
      <c r="D61" s="203" t="s">
        <v>109</v>
      </c>
      <c r="E61" s="159" t="s">
        <v>427</v>
      </c>
      <c r="F61" s="204" t="s">
        <v>428</v>
      </c>
      <c r="G61" s="204" t="s">
        <v>5</v>
      </c>
      <c r="H61" s="205">
        <v>3.5</v>
      </c>
      <c r="I61" s="109">
        <v>385</v>
      </c>
      <c r="J61" s="150"/>
      <c r="K61" s="150"/>
      <c r="L61" s="110">
        <v>0</v>
      </c>
      <c r="M61" s="131">
        <f>L61*I61</f>
        <v>0</v>
      </c>
      <c r="N61" s="204" t="s">
        <v>41</v>
      </c>
      <c r="O61" s="204" t="s">
        <v>42</v>
      </c>
      <c r="P61" s="206"/>
      <c r="Q61" s="199"/>
    </row>
    <row r="62" spans="1:17" s="121" customFormat="1" ht="19.95" customHeight="1" x14ac:dyDescent="0.3">
      <c r="A62" s="223"/>
      <c r="B62" s="202" t="s">
        <v>154</v>
      </c>
      <c r="C62" s="161" t="s">
        <v>108</v>
      </c>
      <c r="D62" s="65" t="s">
        <v>155</v>
      </c>
      <c r="E62" s="158" t="s">
        <v>156</v>
      </c>
      <c r="F62" s="53" t="s">
        <v>153</v>
      </c>
      <c r="G62" s="53" t="s">
        <v>8</v>
      </c>
      <c r="H62" s="108">
        <v>0</v>
      </c>
      <c r="I62" s="148"/>
      <c r="J62" s="130">
        <v>1300</v>
      </c>
      <c r="K62" s="150"/>
      <c r="L62" s="110">
        <v>0</v>
      </c>
      <c r="M62" s="131">
        <f>L62*J62</f>
        <v>0</v>
      </c>
      <c r="N62" s="53" t="s">
        <v>41</v>
      </c>
      <c r="O62" s="53" t="s">
        <v>42</v>
      </c>
      <c r="P62" s="171"/>
      <c r="Q62" s="199"/>
    </row>
    <row r="63" spans="1:17" s="121" customFormat="1" ht="19.95" customHeight="1" x14ac:dyDescent="0.3">
      <c r="A63" s="223"/>
      <c r="B63" s="202" t="s">
        <v>157</v>
      </c>
      <c r="C63" s="161" t="s">
        <v>108</v>
      </c>
      <c r="D63" s="65" t="s">
        <v>158</v>
      </c>
      <c r="E63" s="106" t="s">
        <v>159</v>
      </c>
      <c r="F63" s="53" t="s">
        <v>160</v>
      </c>
      <c r="G63" s="53" t="s">
        <v>5</v>
      </c>
      <c r="H63" s="108">
        <v>0</v>
      </c>
      <c r="I63" s="148"/>
      <c r="J63" s="130">
        <v>1265</v>
      </c>
      <c r="K63" s="150"/>
      <c r="L63" s="110">
        <v>0</v>
      </c>
      <c r="M63" s="131">
        <f>L63*J63</f>
        <v>0</v>
      </c>
      <c r="N63" s="53" t="s">
        <v>41</v>
      </c>
      <c r="O63" s="53" t="s">
        <v>42</v>
      </c>
      <c r="P63" s="168"/>
      <c r="Q63" s="199"/>
    </row>
    <row r="64" spans="1:17" s="121" customFormat="1" ht="19.95" customHeight="1" x14ac:dyDescent="0.3">
      <c r="A64" s="223"/>
      <c r="B64" s="202" t="s">
        <v>161</v>
      </c>
      <c r="C64" s="161" t="s">
        <v>108</v>
      </c>
      <c r="D64" s="65" t="s">
        <v>162</v>
      </c>
      <c r="E64" s="106" t="s">
        <v>415</v>
      </c>
      <c r="F64" s="53" t="s">
        <v>163</v>
      </c>
      <c r="G64" s="53" t="s">
        <v>8</v>
      </c>
      <c r="H64" s="108">
        <v>3</v>
      </c>
      <c r="I64" s="109">
        <v>342</v>
      </c>
      <c r="J64" s="150"/>
      <c r="K64" s="150"/>
      <c r="L64" s="110">
        <v>0</v>
      </c>
      <c r="M64" s="131">
        <f>L64*I64</f>
        <v>0</v>
      </c>
      <c r="N64" s="53" t="s">
        <v>41</v>
      </c>
      <c r="O64" s="53" t="s">
        <v>42</v>
      </c>
      <c r="P64" s="113"/>
      <c r="Q64" s="199"/>
    </row>
    <row r="65" spans="1:17" s="121" customFormat="1" ht="19.95" customHeight="1" x14ac:dyDescent="0.3">
      <c r="A65" s="223"/>
      <c r="B65" s="202" t="s">
        <v>164</v>
      </c>
      <c r="C65" s="161" t="s">
        <v>108</v>
      </c>
      <c r="D65" s="65" t="s">
        <v>407</v>
      </c>
      <c r="E65" s="106" t="s">
        <v>165</v>
      </c>
      <c r="F65" s="53" t="s">
        <v>163</v>
      </c>
      <c r="G65" s="53" t="s">
        <v>8</v>
      </c>
      <c r="H65" s="108">
        <v>0</v>
      </c>
      <c r="I65" s="148"/>
      <c r="J65" s="109">
        <v>1245</v>
      </c>
      <c r="K65" s="148"/>
      <c r="L65" s="110">
        <v>0</v>
      </c>
      <c r="M65" s="131">
        <f>L65*J65</f>
        <v>0</v>
      </c>
      <c r="N65" s="53" t="s">
        <v>41</v>
      </c>
      <c r="O65" s="53" t="s">
        <v>42</v>
      </c>
      <c r="P65" s="171"/>
      <c r="Q65" s="199"/>
    </row>
    <row r="66" spans="1:17" s="121" customFormat="1" ht="19.95" customHeight="1" x14ac:dyDescent="0.3">
      <c r="A66" s="223"/>
      <c r="B66" s="202" t="s">
        <v>166</v>
      </c>
      <c r="C66" s="161" t="s">
        <v>108</v>
      </c>
      <c r="D66" s="65" t="s">
        <v>167</v>
      </c>
      <c r="E66" s="196" t="s">
        <v>408</v>
      </c>
      <c r="F66" s="53" t="s">
        <v>168</v>
      </c>
      <c r="G66" s="53" t="s">
        <v>8</v>
      </c>
      <c r="H66" s="53">
        <v>5</v>
      </c>
      <c r="I66" s="109">
        <v>2310</v>
      </c>
      <c r="J66" s="150"/>
      <c r="K66" s="150"/>
      <c r="L66" s="110">
        <v>0</v>
      </c>
      <c r="M66" s="131"/>
      <c r="N66" s="53" t="s">
        <v>41</v>
      </c>
      <c r="O66" s="53" t="s">
        <v>42</v>
      </c>
      <c r="P66" s="53"/>
      <c r="Q66" s="199"/>
    </row>
    <row r="67" spans="1:17" s="121" customFormat="1" ht="19.95" customHeight="1" x14ac:dyDescent="0.3">
      <c r="A67" s="223"/>
      <c r="B67" s="202" t="s">
        <v>169</v>
      </c>
      <c r="C67" s="161" t="s">
        <v>170</v>
      </c>
      <c r="D67" s="65" t="s">
        <v>171</v>
      </c>
      <c r="E67" s="106"/>
      <c r="F67" s="53" t="s">
        <v>172</v>
      </c>
      <c r="G67" s="53" t="s">
        <v>8</v>
      </c>
      <c r="H67" s="53">
        <v>2</v>
      </c>
      <c r="I67" s="148"/>
      <c r="J67" s="150"/>
      <c r="K67" s="109">
        <v>353</v>
      </c>
      <c r="L67" s="110">
        <v>0</v>
      </c>
      <c r="M67" s="131"/>
      <c r="N67" s="53" t="s">
        <v>41</v>
      </c>
      <c r="O67" s="53" t="s">
        <v>42</v>
      </c>
      <c r="P67" s="113"/>
      <c r="Q67" s="199"/>
    </row>
    <row r="68" spans="1:17" s="121" customFormat="1" ht="19.95" customHeight="1" x14ac:dyDescent="0.3">
      <c r="A68" s="223"/>
      <c r="B68" s="202" t="s">
        <v>173</v>
      </c>
      <c r="C68" s="161" t="s">
        <v>108</v>
      </c>
      <c r="D68" s="65" t="s">
        <v>437</v>
      </c>
      <c r="E68" s="106" t="s">
        <v>148</v>
      </c>
      <c r="F68" s="106" t="s">
        <v>174</v>
      </c>
      <c r="G68" s="53" t="s">
        <v>8</v>
      </c>
      <c r="H68" s="53">
        <v>3.5</v>
      </c>
      <c r="I68" s="109">
        <v>101</v>
      </c>
      <c r="J68" s="150"/>
      <c r="K68" s="150"/>
      <c r="L68" s="110">
        <v>0</v>
      </c>
      <c r="M68" s="131">
        <f t="shared" ref="M68:M75" si="2">L68*I68</f>
        <v>0</v>
      </c>
      <c r="N68" s="53" t="s">
        <v>41</v>
      </c>
      <c r="O68" s="53" t="s">
        <v>42</v>
      </c>
      <c r="P68" s="53" t="s">
        <v>175</v>
      </c>
      <c r="Q68" s="199"/>
    </row>
    <row r="69" spans="1:17" s="121" customFormat="1" ht="19.95" customHeight="1" x14ac:dyDescent="0.3">
      <c r="A69" s="223"/>
      <c r="B69" s="202" t="s">
        <v>176</v>
      </c>
      <c r="C69" s="161" t="s">
        <v>108</v>
      </c>
      <c r="D69" s="65" t="s">
        <v>416</v>
      </c>
      <c r="E69" s="106" t="s">
        <v>148</v>
      </c>
      <c r="F69" s="53" t="s">
        <v>177</v>
      </c>
      <c r="G69" s="53" t="s">
        <v>5</v>
      </c>
      <c r="H69" s="53">
        <v>3</v>
      </c>
      <c r="I69" s="109">
        <v>146</v>
      </c>
      <c r="J69" s="150"/>
      <c r="K69" s="150"/>
      <c r="L69" s="110">
        <v>0</v>
      </c>
      <c r="M69" s="131">
        <f t="shared" si="2"/>
        <v>0</v>
      </c>
      <c r="N69" s="53" t="s">
        <v>41</v>
      </c>
      <c r="O69" s="53" t="s">
        <v>42</v>
      </c>
      <c r="P69" s="113"/>
      <c r="Q69" s="199"/>
    </row>
    <row r="70" spans="1:17" s="121" customFormat="1" ht="19.95" customHeight="1" x14ac:dyDescent="0.3">
      <c r="A70" s="223"/>
      <c r="B70" s="202" t="s">
        <v>178</v>
      </c>
      <c r="C70" s="161" t="s">
        <v>108</v>
      </c>
      <c r="D70" s="65" t="s">
        <v>179</v>
      </c>
      <c r="E70" s="106" t="s">
        <v>354</v>
      </c>
      <c r="F70" s="53" t="s">
        <v>180</v>
      </c>
      <c r="G70" s="53" t="s">
        <v>8</v>
      </c>
      <c r="H70" s="53">
        <v>4</v>
      </c>
      <c r="I70" s="109">
        <v>545</v>
      </c>
      <c r="J70" s="150"/>
      <c r="K70" s="150"/>
      <c r="L70" s="110">
        <v>0</v>
      </c>
      <c r="M70" s="131">
        <f t="shared" si="2"/>
        <v>0</v>
      </c>
      <c r="N70" s="53" t="s">
        <v>41</v>
      </c>
      <c r="O70" s="53" t="s">
        <v>42</v>
      </c>
      <c r="P70" s="113"/>
      <c r="Q70" s="199"/>
    </row>
    <row r="71" spans="1:17" s="121" customFormat="1" ht="19.95" customHeight="1" x14ac:dyDescent="0.3">
      <c r="A71" s="223"/>
      <c r="B71" s="202" t="s">
        <v>181</v>
      </c>
      <c r="C71" s="161" t="s">
        <v>108</v>
      </c>
      <c r="D71" s="65" t="s">
        <v>412</v>
      </c>
      <c r="E71" s="198" t="s">
        <v>413</v>
      </c>
      <c r="F71" s="53" t="s">
        <v>414</v>
      </c>
      <c r="G71" s="53" t="s">
        <v>5</v>
      </c>
      <c r="H71" s="53">
        <v>3.5</v>
      </c>
      <c r="I71" s="109">
        <v>148</v>
      </c>
      <c r="J71" s="197"/>
      <c r="K71" s="197"/>
      <c r="L71" s="110">
        <v>0</v>
      </c>
      <c r="M71" s="131">
        <f t="shared" si="2"/>
        <v>0</v>
      </c>
      <c r="N71" s="53" t="s">
        <v>41</v>
      </c>
      <c r="O71" s="53" t="s">
        <v>42</v>
      </c>
      <c r="P71" s="171"/>
      <c r="Q71" s="199"/>
    </row>
    <row r="72" spans="1:17" s="121" customFormat="1" ht="19.95" customHeight="1" x14ac:dyDescent="0.3">
      <c r="A72" s="223"/>
      <c r="B72" s="202" t="s">
        <v>181</v>
      </c>
      <c r="C72" s="161" t="s">
        <v>108</v>
      </c>
      <c r="D72" s="65" t="s">
        <v>182</v>
      </c>
      <c r="E72" s="106" t="s">
        <v>183</v>
      </c>
      <c r="F72" s="53" t="s">
        <v>184</v>
      </c>
      <c r="G72" s="53" t="s">
        <v>5</v>
      </c>
      <c r="H72" s="53">
        <v>3</v>
      </c>
      <c r="I72" s="109">
        <v>134</v>
      </c>
      <c r="J72" s="150"/>
      <c r="K72" s="150"/>
      <c r="L72" s="110">
        <v>0</v>
      </c>
      <c r="M72" s="251">
        <f t="shared" si="2"/>
        <v>0</v>
      </c>
      <c r="N72" s="53" t="s">
        <v>41</v>
      </c>
      <c r="O72" s="53" t="s">
        <v>42</v>
      </c>
      <c r="P72" s="113"/>
      <c r="Q72" s="199"/>
    </row>
    <row r="73" spans="1:17" s="121" customFormat="1" ht="19.95" customHeight="1" x14ac:dyDescent="0.3">
      <c r="A73" s="223"/>
      <c r="B73" s="202" t="s">
        <v>185</v>
      </c>
      <c r="C73" s="161" t="s">
        <v>108</v>
      </c>
      <c r="D73" s="65" t="s">
        <v>186</v>
      </c>
      <c r="E73" s="106" t="s">
        <v>187</v>
      </c>
      <c r="F73" s="53" t="s">
        <v>188</v>
      </c>
      <c r="G73" s="53" t="s">
        <v>8</v>
      </c>
      <c r="H73" s="53">
        <v>4</v>
      </c>
      <c r="I73" s="109">
        <v>189</v>
      </c>
      <c r="J73" s="150"/>
      <c r="K73" s="150"/>
      <c r="L73" s="110">
        <v>0</v>
      </c>
      <c r="M73" s="131">
        <f t="shared" si="2"/>
        <v>0</v>
      </c>
      <c r="N73" s="53" t="s">
        <v>41</v>
      </c>
      <c r="O73" s="53" t="s">
        <v>42</v>
      </c>
      <c r="P73" s="113"/>
      <c r="Q73" s="199"/>
    </row>
    <row r="74" spans="1:17" s="121" customFormat="1" ht="19.95" customHeight="1" x14ac:dyDescent="0.3">
      <c r="A74" s="223"/>
      <c r="B74" s="202" t="s">
        <v>189</v>
      </c>
      <c r="C74" s="161" t="s">
        <v>108</v>
      </c>
      <c r="D74" s="65" t="s">
        <v>190</v>
      </c>
      <c r="E74" s="106" t="s">
        <v>385</v>
      </c>
      <c r="F74" s="53" t="s">
        <v>191</v>
      </c>
      <c r="G74" s="53" t="s">
        <v>8</v>
      </c>
      <c r="H74" s="53">
        <v>4</v>
      </c>
      <c r="I74" s="109">
        <v>112</v>
      </c>
      <c r="J74" s="150"/>
      <c r="K74" s="150"/>
      <c r="L74" s="110">
        <v>0</v>
      </c>
      <c r="M74" s="131">
        <f t="shared" si="2"/>
        <v>0</v>
      </c>
      <c r="N74" s="53" t="s">
        <v>41</v>
      </c>
      <c r="O74" s="53" t="s">
        <v>42</v>
      </c>
      <c r="P74" s="113"/>
      <c r="Q74" s="199"/>
    </row>
    <row r="75" spans="1:17" s="121" customFormat="1" ht="19.95" customHeight="1" x14ac:dyDescent="0.3">
      <c r="A75" s="223"/>
      <c r="B75" s="202" t="s">
        <v>192</v>
      </c>
      <c r="C75" s="161" t="s">
        <v>108</v>
      </c>
      <c r="D75" s="65" t="s">
        <v>193</v>
      </c>
      <c r="E75" s="106" t="s">
        <v>194</v>
      </c>
      <c r="F75" s="53" t="s">
        <v>195</v>
      </c>
      <c r="G75" s="53" t="s">
        <v>8</v>
      </c>
      <c r="H75" s="53">
        <v>4</v>
      </c>
      <c r="I75" s="109">
        <v>432</v>
      </c>
      <c r="J75" s="150"/>
      <c r="K75" s="150"/>
      <c r="L75" s="110">
        <v>0</v>
      </c>
      <c r="M75" s="131">
        <f t="shared" si="2"/>
        <v>0</v>
      </c>
      <c r="N75" s="53" t="s">
        <v>41</v>
      </c>
      <c r="O75" s="53" t="s">
        <v>42</v>
      </c>
      <c r="P75" s="113"/>
      <c r="Q75" s="199"/>
    </row>
    <row r="76" spans="1:17" s="121" customFormat="1" ht="19.95" customHeight="1" x14ac:dyDescent="0.3">
      <c r="A76" s="223"/>
      <c r="B76" s="202" t="s">
        <v>196</v>
      </c>
      <c r="C76" s="161" t="s">
        <v>108</v>
      </c>
      <c r="D76" s="65" t="s">
        <v>402</v>
      </c>
      <c r="E76" s="106" t="s">
        <v>197</v>
      </c>
      <c r="F76" s="53" t="s">
        <v>195</v>
      </c>
      <c r="G76" s="53" t="s">
        <v>8</v>
      </c>
      <c r="H76" s="169">
        <v>0</v>
      </c>
      <c r="I76" s="148"/>
      <c r="J76" s="130">
        <v>97</v>
      </c>
      <c r="K76" s="150"/>
      <c r="L76" s="110">
        <v>0</v>
      </c>
      <c r="M76" s="170"/>
      <c r="N76" s="53" t="s">
        <v>41</v>
      </c>
      <c r="O76" s="53" t="s">
        <v>42</v>
      </c>
      <c r="P76" s="113"/>
      <c r="Q76" s="199"/>
    </row>
    <row r="77" spans="1:17" s="121" customFormat="1" ht="19.95" customHeight="1" x14ac:dyDescent="0.3">
      <c r="A77" s="223"/>
      <c r="B77" s="202" t="s">
        <v>198</v>
      </c>
      <c r="C77" s="161" t="s">
        <v>108</v>
      </c>
      <c r="D77" s="65" t="s">
        <v>199</v>
      </c>
      <c r="E77" s="106" t="s">
        <v>200</v>
      </c>
      <c r="F77" s="53" t="s">
        <v>201</v>
      </c>
      <c r="G77" s="53" t="s">
        <v>8</v>
      </c>
      <c r="H77" s="53">
        <v>4</v>
      </c>
      <c r="I77" s="109">
        <v>620</v>
      </c>
      <c r="J77" s="150"/>
      <c r="K77" s="150"/>
      <c r="L77" s="110">
        <v>0</v>
      </c>
      <c r="M77" s="131">
        <f t="shared" ref="M77:M84" si="3">L77*I77</f>
        <v>0</v>
      </c>
      <c r="N77" s="53" t="s">
        <v>41</v>
      </c>
      <c r="O77" s="53" t="s">
        <v>42</v>
      </c>
      <c r="P77" s="113"/>
      <c r="Q77" s="199"/>
    </row>
    <row r="78" spans="1:17" s="121" customFormat="1" ht="19.95" customHeight="1" x14ac:dyDescent="0.3">
      <c r="A78" s="223"/>
      <c r="B78" s="202" t="s">
        <v>203</v>
      </c>
      <c r="C78" s="161" t="s">
        <v>108</v>
      </c>
      <c r="D78" s="65" t="s">
        <v>204</v>
      </c>
      <c r="E78" s="106" t="s">
        <v>383</v>
      </c>
      <c r="F78" s="53" t="s">
        <v>205</v>
      </c>
      <c r="G78" s="53" t="s">
        <v>238</v>
      </c>
      <c r="H78" s="53">
        <v>4</v>
      </c>
      <c r="I78" s="109">
        <v>332</v>
      </c>
      <c r="J78" s="150"/>
      <c r="K78" s="150"/>
      <c r="L78" s="110">
        <v>0</v>
      </c>
      <c r="M78" s="131">
        <f t="shared" si="3"/>
        <v>0</v>
      </c>
      <c r="N78" s="53" t="s">
        <v>41</v>
      </c>
      <c r="O78" s="53" t="s">
        <v>42</v>
      </c>
      <c r="P78" s="171"/>
      <c r="Q78" s="199"/>
    </row>
    <row r="79" spans="1:17" s="121" customFormat="1" ht="19.95" customHeight="1" x14ac:dyDescent="0.3">
      <c r="A79" s="223"/>
      <c r="B79" s="202" t="s">
        <v>206</v>
      </c>
      <c r="C79" s="172" t="s">
        <v>108</v>
      </c>
      <c r="D79" s="173" t="s">
        <v>215</v>
      </c>
      <c r="E79" s="106" t="s">
        <v>424</v>
      </c>
      <c r="F79" s="53" t="s">
        <v>425</v>
      </c>
      <c r="G79" s="53" t="s">
        <v>5</v>
      </c>
      <c r="H79" s="53">
        <v>3.5</v>
      </c>
      <c r="I79" s="109">
        <v>241</v>
      </c>
      <c r="J79" s="150"/>
      <c r="K79" s="150"/>
      <c r="L79" s="110">
        <v>0</v>
      </c>
      <c r="M79" s="131">
        <f t="shared" si="3"/>
        <v>0</v>
      </c>
      <c r="N79" s="53" t="s">
        <v>41</v>
      </c>
      <c r="O79" s="53" t="s">
        <v>42</v>
      </c>
      <c r="P79" s="113"/>
      <c r="Q79" s="199"/>
    </row>
    <row r="80" spans="1:17" s="121" customFormat="1" ht="19.95" customHeight="1" x14ac:dyDescent="0.3">
      <c r="A80" s="223"/>
      <c r="B80" s="202" t="s">
        <v>208</v>
      </c>
      <c r="C80" s="172" t="s">
        <v>108</v>
      </c>
      <c r="D80" s="173" t="s">
        <v>207</v>
      </c>
      <c r="E80" s="106" t="s">
        <v>418</v>
      </c>
      <c r="F80" s="53" t="s">
        <v>417</v>
      </c>
      <c r="G80" s="53" t="s">
        <v>8</v>
      </c>
      <c r="H80" s="53">
        <v>4</v>
      </c>
      <c r="I80" s="109">
        <v>230</v>
      </c>
      <c r="J80" s="150"/>
      <c r="K80" s="150"/>
      <c r="L80" s="110">
        <v>0</v>
      </c>
      <c r="M80" s="131">
        <f t="shared" si="3"/>
        <v>0</v>
      </c>
      <c r="N80" s="53" t="s">
        <v>41</v>
      </c>
      <c r="O80" s="53" t="s">
        <v>42</v>
      </c>
      <c r="P80" s="113"/>
      <c r="Q80" s="199"/>
    </row>
    <row r="81" spans="1:17" s="121" customFormat="1" ht="19.95" customHeight="1" x14ac:dyDescent="0.3">
      <c r="A81" s="223"/>
      <c r="B81" s="202" t="s">
        <v>209</v>
      </c>
      <c r="C81" s="161" t="s">
        <v>202</v>
      </c>
      <c r="D81" s="65" t="s">
        <v>419</v>
      </c>
      <c r="E81" s="106" t="s">
        <v>384</v>
      </c>
      <c r="F81" s="53" t="s">
        <v>420</v>
      </c>
      <c r="G81" s="53" t="s">
        <v>8</v>
      </c>
      <c r="H81" s="53">
        <v>3.5</v>
      </c>
      <c r="I81" s="109">
        <v>120</v>
      </c>
      <c r="J81" s="150"/>
      <c r="K81" s="150"/>
      <c r="L81" s="110">
        <v>0</v>
      </c>
      <c r="M81" s="131">
        <f t="shared" si="3"/>
        <v>0</v>
      </c>
      <c r="N81" s="53" t="s">
        <v>41</v>
      </c>
      <c r="O81" s="53" t="s">
        <v>42</v>
      </c>
      <c r="P81" s="113"/>
      <c r="Q81" s="199"/>
    </row>
    <row r="82" spans="1:17" s="121" customFormat="1" ht="19.95" customHeight="1" x14ac:dyDescent="0.3">
      <c r="A82" s="223"/>
      <c r="B82" s="202" t="s">
        <v>210</v>
      </c>
      <c r="C82" s="161" t="s">
        <v>108</v>
      </c>
      <c r="D82" s="65" t="s">
        <v>207</v>
      </c>
      <c r="E82" s="106" t="s">
        <v>421</v>
      </c>
      <c r="F82" s="53" t="s">
        <v>211</v>
      </c>
      <c r="G82" s="53" t="s">
        <v>8</v>
      </c>
      <c r="H82" s="53">
        <v>3</v>
      </c>
      <c r="I82" s="109">
        <v>81</v>
      </c>
      <c r="J82" s="150"/>
      <c r="K82" s="150"/>
      <c r="L82" s="110">
        <v>0</v>
      </c>
      <c r="M82" s="131">
        <f t="shared" si="3"/>
        <v>0</v>
      </c>
      <c r="N82" s="53" t="s">
        <v>41</v>
      </c>
      <c r="O82" s="53" t="s">
        <v>42</v>
      </c>
      <c r="P82" s="113"/>
      <c r="Q82" s="199"/>
    </row>
    <row r="83" spans="1:17" s="121" customFormat="1" ht="19.95" customHeight="1" x14ac:dyDescent="0.3">
      <c r="A83" s="223"/>
      <c r="B83" s="202" t="s">
        <v>212</v>
      </c>
      <c r="C83" s="161" t="s">
        <v>108</v>
      </c>
      <c r="D83" s="65" t="s">
        <v>352</v>
      </c>
      <c r="E83" s="106" t="s">
        <v>353</v>
      </c>
      <c r="F83" s="53" t="s">
        <v>213</v>
      </c>
      <c r="G83" s="53" t="s">
        <v>5</v>
      </c>
      <c r="H83" s="53">
        <v>3</v>
      </c>
      <c r="I83" s="109">
        <v>340</v>
      </c>
      <c r="J83" s="150"/>
      <c r="K83" s="150"/>
      <c r="L83" s="110">
        <v>0</v>
      </c>
      <c r="M83" s="131">
        <f t="shared" si="3"/>
        <v>0</v>
      </c>
      <c r="N83" s="53" t="s">
        <v>41</v>
      </c>
      <c r="O83" s="53" t="s">
        <v>42</v>
      </c>
      <c r="P83" s="113"/>
      <c r="Q83" s="199"/>
    </row>
    <row r="84" spans="1:17" s="121" customFormat="1" ht="19.95" customHeight="1" x14ac:dyDescent="0.3">
      <c r="A84" s="223"/>
      <c r="B84" s="202" t="s">
        <v>214</v>
      </c>
      <c r="C84" s="172" t="s">
        <v>202</v>
      </c>
      <c r="D84" s="173" t="s">
        <v>215</v>
      </c>
      <c r="E84" s="106" t="s">
        <v>423</v>
      </c>
      <c r="F84" s="53" t="s">
        <v>422</v>
      </c>
      <c r="G84" s="53" t="s">
        <v>8</v>
      </c>
      <c r="H84" s="53">
        <v>4</v>
      </c>
      <c r="I84" s="109">
        <v>220</v>
      </c>
      <c r="J84" s="150"/>
      <c r="K84" s="150"/>
      <c r="L84" s="110">
        <v>0</v>
      </c>
      <c r="M84" s="131">
        <f t="shared" si="3"/>
        <v>0</v>
      </c>
      <c r="N84" s="53" t="s">
        <v>41</v>
      </c>
      <c r="O84" s="53" t="s">
        <v>42</v>
      </c>
      <c r="P84" s="171"/>
      <c r="Q84" s="199"/>
    </row>
    <row r="85" spans="1:17" s="121" customFormat="1" ht="19.95" customHeight="1" x14ac:dyDescent="0.3">
      <c r="A85" s="223"/>
      <c r="B85" s="202" t="s">
        <v>216</v>
      </c>
      <c r="C85" s="161" t="s">
        <v>108</v>
      </c>
      <c r="D85" s="65" t="s">
        <v>438</v>
      </c>
      <c r="E85" s="106" t="s">
        <v>217</v>
      </c>
      <c r="F85" s="53" t="s">
        <v>218</v>
      </c>
      <c r="G85" s="53" t="s">
        <v>8</v>
      </c>
      <c r="H85" s="108">
        <v>0</v>
      </c>
      <c r="I85" s="148"/>
      <c r="J85" s="130">
        <v>1430</v>
      </c>
      <c r="K85" s="150"/>
      <c r="L85" s="110">
        <v>0</v>
      </c>
      <c r="M85" s="170">
        <f>L85*J85</f>
        <v>0</v>
      </c>
      <c r="N85" s="53" t="s">
        <v>41</v>
      </c>
      <c r="O85" s="53" t="s">
        <v>42</v>
      </c>
      <c r="P85" s="113"/>
      <c r="Q85" s="199"/>
    </row>
    <row r="86" spans="1:17" s="121" customFormat="1" ht="19.95" customHeight="1" x14ac:dyDescent="0.3">
      <c r="A86" s="223"/>
      <c r="B86" s="202" t="s">
        <v>219</v>
      </c>
      <c r="C86" s="161" t="s">
        <v>108</v>
      </c>
      <c r="D86" s="65" t="s">
        <v>439</v>
      </c>
      <c r="E86" s="95" t="s">
        <v>165</v>
      </c>
      <c r="F86" s="53" t="s">
        <v>220</v>
      </c>
      <c r="G86" s="53" t="s">
        <v>8</v>
      </c>
      <c r="H86" s="108">
        <v>0</v>
      </c>
      <c r="I86" s="148"/>
      <c r="J86" s="130">
        <v>1100</v>
      </c>
      <c r="K86" s="150"/>
      <c r="L86" s="110">
        <v>0</v>
      </c>
      <c r="M86" s="170">
        <f>L86*J86</f>
        <v>0</v>
      </c>
      <c r="N86" s="53" t="s">
        <v>41</v>
      </c>
      <c r="O86" s="53" t="s">
        <v>42</v>
      </c>
      <c r="P86" s="113"/>
      <c r="Q86" s="199"/>
    </row>
    <row r="87" spans="1:17" s="121" customFormat="1" ht="19.95" customHeight="1" x14ac:dyDescent="0.3">
      <c r="A87" s="223"/>
      <c r="B87" s="202" t="s">
        <v>221</v>
      </c>
      <c r="C87" s="161" t="s">
        <v>108</v>
      </c>
      <c r="D87" s="65" t="s">
        <v>382</v>
      </c>
      <c r="E87" s="95" t="s">
        <v>222</v>
      </c>
      <c r="F87" s="53" t="s">
        <v>220</v>
      </c>
      <c r="G87" s="53" t="s">
        <v>8</v>
      </c>
      <c r="H87" s="108">
        <v>3.5</v>
      </c>
      <c r="I87" s="109">
        <v>28</v>
      </c>
      <c r="J87" s="150"/>
      <c r="K87" s="150"/>
      <c r="L87" s="110">
        <v>0</v>
      </c>
      <c r="M87" s="131">
        <f>L87*I87</f>
        <v>0</v>
      </c>
      <c r="N87" s="53" t="s">
        <v>41</v>
      </c>
      <c r="O87" s="53" t="s">
        <v>42</v>
      </c>
      <c r="P87" s="113"/>
      <c r="Q87" s="199"/>
    </row>
    <row r="88" spans="1:17" s="121" customFormat="1" ht="19.95" customHeight="1" x14ac:dyDescent="0.3">
      <c r="A88" s="223"/>
      <c r="B88" s="202" t="s">
        <v>223</v>
      </c>
      <c r="C88" s="161" t="s">
        <v>108</v>
      </c>
      <c r="D88" s="65" t="s">
        <v>406</v>
      </c>
      <c r="E88" s="95" t="s">
        <v>224</v>
      </c>
      <c r="F88" s="53" t="s">
        <v>227</v>
      </c>
      <c r="G88" s="53" t="s">
        <v>5</v>
      </c>
      <c r="H88" s="108">
        <v>0</v>
      </c>
      <c r="I88" s="148"/>
      <c r="J88" s="130">
        <v>997</v>
      </c>
      <c r="K88" s="150"/>
      <c r="L88" s="110">
        <v>0</v>
      </c>
      <c r="M88" s="170">
        <f>L88*J88</f>
        <v>0</v>
      </c>
      <c r="N88" s="53" t="s">
        <v>41</v>
      </c>
      <c r="O88" s="53" t="s">
        <v>42</v>
      </c>
      <c r="P88" s="113"/>
      <c r="Q88" s="199"/>
    </row>
    <row r="89" spans="1:17" s="121" customFormat="1" ht="19.95" customHeight="1" x14ac:dyDescent="0.3">
      <c r="A89" s="223"/>
      <c r="B89" s="202" t="s">
        <v>225</v>
      </c>
      <c r="C89" s="161" t="s">
        <v>108</v>
      </c>
      <c r="D89" s="65" t="s">
        <v>440</v>
      </c>
      <c r="E89" s="95" t="s">
        <v>226</v>
      </c>
      <c r="F89" s="53"/>
      <c r="G89" s="53" t="s">
        <v>8</v>
      </c>
      <c r="H89" s="108">
        <v>0</v>
      </c>
      <c r="I89" s="148"/>
      <c r="J89" s="130">
        <v>320</v>
      </c>
      <c r="K89" s="150"/>
      <c r="L89" s="110">
        <v>0</v>
      </c>
      <c r="M89" s="131">
        <f>L89*J89</f>
        <v>0</v>
      </c>
      <c r="N89" s="53" t="s">
        <v>41</v>
      </c>
      <c r="O89" s="53" t="s">
        <v>42</v>
      </c>
      <c r="P89" s="113"/>
    </row>
    <row r="90" spans="1:17" s="121" customFormat="1" ht="19.95" customHeight="1" x14ac:dyDescent="0.3">
      <c r="A90" s="223"/>
      <c r="B90" s="122" t="s">
        <v>26</v>
      </c>
      <c r="C90" s="123"/>
      <c r="D90" s="123"/>
      <c r="E90" s="124"/>
      <c r="F90" s="124"/>
      <c r="G90" s="123"/>
      <c r="H90" s="151"/>
      <c r="I90" s="132">
        <f>SUM(I45:I89)</f>
        <v>12381</v>
      </c>
      <c r="J90" s="133">
        <f>SUM(J45:J89)</f>
        <v>18574</v>
      </c>
      <c r="K90" s="132">
        <f>SUM(K45:K89)</f>
        <v>570</v>
      </c>
      <c r="L90" s="258"/>
      <c r="M90" s="118"/>
      <c r="N90" s="119"/>
      <c r="O90" s="119"/>
      <c r="P90" s="120"/>
    </row>
    <row r="91" spans="1:17" s="121" customFormat="1" ht="19.95" customHeight="1" x14ac:dyDescent="0.3">
      <c r="A91" s="224"/>
      <c r="B91" s="122" t="s">
        <v>228</v>
      </c>
      <c r="C91" s="122"/>
      <c r="D91" s="123"/>
      <c r="E91" s="124"/>
      <c r="F91" s="124"/>
      <c r="G91" s="123"/>
      <c r="H91" s="124"/>
      <c r="I91" s="123"/>
      <c r="J91" s="123"/>
      <c r="K91" s="123"/>
      <c r="L91" s="259"/>
      <c r="M91" s="174">
        <f>SUM(M45:M89)</f>
        <v>0</v>
      </c>
      <c r="N91" s="175"/>
      <c r="O91" s="176"/>
      <c r="P91" s="177"/>
    </row>
    <row r="92" spans="1:17" s="121" customFormat="1" ht="19.95" customHeight="1" x14ac:dyDescent="0.3">
      <c r="A92" s="178"/>
      <c r="B92" s="179"/>
      <c r="C92" s="180"/>
      <c r="D92" s="181"/>
      <c r="E92" s="182"/>
      <c r="F92" s="182"/>
      <c r="G92" s="182"/>
      <c r="H92" s="182"/>
      <c r="I92" s="183"/>
      <c r="J92" s="184"/>
      <c r="K92" s="184"/>
      <c r="L92" s="260"/>
      <c r="M92" s="185"/>
      <c r="N92" s="182"/>
      <c r="O92" s="180"/>
      <c r="P92" s="182"/>
    </row>
    <row r="93" spans="1:17" s="121" customFormat="1" ht="19.95" customHeight="1" x14ac:dyDescent="0.3">
      <c r="A93" s="222" t="s">
        <v>229</v>
      </c>
      <c r="B93" s="225" t="s">
        <v>24</v>
      </c>
      <c r="C93" s="226" t="s">
        <v>25</v>
      </c>
      <c r="D93" s="226"/>
      <c r="E93" s="226"/>
      <c r="F93" s="226"/>
      <c r="G93" s="226"/>
      <c r="H93" s="226"/>
      <c r="I93" s="227" t="s">
        <v>26</v>
      </c>
      <c r="J93" s="227"/>
      <c r="K93" s="227"/>
      <c r="L93" s="255" t="s">
        <v>7</v>
      </c>
      <c r="M93" s="229" t="s">
        <v>27</v>
      </c>
      <c r="N93" s="221" t="s">
        <v>28</v>
      </c>
      <c r="O93" s="221" t="s">
        <v>29</v>
      </c>
      <c r="P93" s="221" t="s">
        <v>30</v>
      </c>
    </row>
    <row r="94" spans="1:17" s="121" customFormat="1" ht="19.95" customHeight="1" x14ac:dyDescent="0.3">
      <c r="A94" s="223"/>
      <c r="B94" s="225"/>
      <c r="C94" s="186" t="s">
        <v>230</v>
      </c>
      <c r="D94" s="129" t="s">
        <v>32</v>
      </c>
      <c r="E94" s="127" t="s">
        <v>18</v>
      </c>
      <c r="F94" s="127" t="s">
        <v>33</v>
      </c>
      <c r="G94" s="127" t="s">
        <v>14</v>
      </c>
      <c r="H94" s="127" t="s">
        <v>12</v>
      </c>
      <c r="I94" s="34" t="s">
        <v>34</v>
      </c>
      <c r="J94" s="35" t="s">
        <v>35</v>
      </c>
      <c r="K94" s="35" t="s">
        <v>36</v>
      </c>
      <c r="L94" s="255"/>
      <c r="M94" s="229"/>
      <c r="N94" s="221"/>
      <c r="O94" s="221"/>
      <c r="P94" s="221"/>
    </row>
    <row r="95" spans="1:17" s="121" customFormat="1" ht="19.95" customHeight="1" x14ac:dyDescent="0.3">
      <c r="A95" s="223"/>
      <c r="B95" s="202" t="s">
        <v>231</v>
      </c>
      <c r="C95" s="61" t="s">
        <v>232</v>
      </c>
      <c r="D95" s="65" t="s">
        <v>233</v>
      </c>
      <c r="E95" s="106" t="s">
        <v>380</v>
      </c>
      <c r="F95" s="53" t="s">
        <v>234</v>
      </c>
      <c r="G95" s="53" t="s">
        <v>5</v>
      </c>
      <c r="H95" s="53">
        <v>4</v>
      </c>
      <c r="I95" s="109">
        <v>503</v>
      </c>
      <c r="J95" s="150"/>
      <c r="K95" s="150"/>
      <c r="L95" s="110">
        <v>0</v>
      </c>
      <c r="M95" s="131">
        <f>L95*I95</f>
        <v>0</v>
      </c>
      <c r="N95" s="53" t="s">
        <v>41</v>
      </c>
      <c r="O95" s="53" t="s">
        <v>42</v>
      </c>
      <c r="P95" s="112"/>
      <c r="Q95" s="199"/>
    </row>
    <row r="96" spans="1:17" s="121" customFormat="1" ht="19.95" customHeight="1" x14ac:dyDescent="0.3">
      <c r="A96" s="223"/>
      <c r="B96" s="202" t="s">
        <v>235</v>
      </c>
      <c r="C96" s="61" t="s">
        <v>232</v>
      </c>
      <c r="D96" s="65" t="s">
        <v>236</v>
      </c>
      <c r="E96" s="106" t="s">
        <v>381</v>
      </c>
      <c r="F96" s="53" t="s">
        <v>237</v>
      </c>
      <c r="G96" s="53" t="s">
        <v>238</v>
      </c>
      <c r="H96" s="53">
        <v>4.5</v>
      </c>
      <c r="I96" s="109">
        <v>976</v>
      </c>
      <c r="J96" s="150"/>
      <c r="K96" s="150"/>
      <c r="L96" s="110">
        <v>0</v>
      </c>
      <c r="M96" s="131">
        <f>L96*I96</f>
        <v>0</v>
      </c>
      <c r="N96" s="53" t="s">
        <v>41</v>
      </c>
      <c r="O96" s="53" t="s">
        <v>42</v>
      </c>
      <c r="P96" s="113"/>
      <c r="Q96" s="199"/>
    </row>
    <row r="97" spans="1:17" s="121" customFormat="1" ht="19.95" customHeight="1" x14ac:dyDescent="0.3">
      <c r="A97" s="223"/>
      <c r="B97" s="202" t="s">
        <v>239</v>
      </c>
      <c r="C97" s="61" t="s">
        <v>232</v>
      </c>
      <c r="D97" s="65" t="s">
        <v>236</v>
      </c>
      <c r="E97" s="106" t="s">
        <v>379</v>
      </c>
      <c r="F97" s="53" t="s">
        <v>240</v>
      </c>
      <c r="G97" s="53" t="s">
        <v>238</v>
      </c>
      <c r="H97" s="53">
        <v>4.5</v>
      </c>
      <c r="I97" s="109">
        <v>2090</v>
      </c>
      <c r="J97" s="150"/>
      <c r="K97" s="150"/>
      <c r="L97" s="187">
        <v>0</v>
      </c>
      <c r="M97" s="131">
        <f>L97*I97</f>
        <v>0</v>
      </c>
      <c r="N97" s="188" t="s">
        <v>41</v>
      </c>
      <c r="O97" s="188" t="s">
        <v>42</v>
      </c>
      <c r="P97" s="189"/>
      <c r="Q97" s="199"/>
    </row>
    <row r="98" spans="1:17" s="121" customFormat="1" ht="19.95" customHeight="1" x14ac:dyDescent="0.3">
      <c r="A98" s="223"/>
      <c r="B98" s="122" t="s">
        <v>26</v>
      </c>
      <c r="C98" s="123"/>
      <c r="D98" s="123"/>
      <c r="E98" s="124"/>
      <c r="F98" s="124"/>
      <c r="G98" s="123"/>
      <c r="H98" s="151"/>
      <c r="I98" s="132">
        <f>SUM(I95:I97)</f>
        <v>3569</v>
      </c>
      <c r="J98" s="133">
        <f>SUM(J95:J97)</f>
        <v>0</v>
      </c>
      <c r="K98" s="132">
        <f>SUM(K95:K97)</f>
        <v>0</v>
      </c>
      <c r="L98" s="258"/>
      <c r="M98" s="118"/>
      <c r="N98" s="119"/>
      <c r="O98" s="119"/>
      <c r="P98" s="120"/>
      <c r="Q98" s="199"/>
    </row>
    <row r="99" spans="1:17" s="121" customFormat="1" ht="19.95" customHeight="1" x14ac:dyDescent="0.3">
      <c r="A99" s="224"/>
      <c r="B99" s="122" t="s">
        <v>241</v>
      </c>
      <c r="C99" s="122"/>
      <c r="D99" s="123"/>
      <c r="E99" s="124"/>
      <c r="F99" s="124"/>
      <c r="G99" s="123"/>
      <c r="H99" s="124"/>
      <c r="I99" s="123"/>
      <c r="J99" s="123"/>
      <c r="K99" s="123"/>
      <c r="L99" s="256"/>
      <c r="M99" s="174">
        <f>SUM(M95:M97)</f>
        <v>0</v>
      </c>
      <c r="N99" s="175"/>
      <c r="O99" s="190"/>
      <c r="P99" s="177"/>
      <c r="Q99" s="199"/>
    </row>
    <row r="100" spans="1:17" s="121" customFormat="1" ht="19.95" customHeight="1" x14ac:dyDescent="0.3">
      <c r="A100" s="178"/>
      <c r="B100" s="179"/>
      <c r="C100" s="180"/>
      <c r="D100" s="181"/>
      <c r="E100" s="182"/>
      <c r="F100" s="182"/>
      <c r="G100" s="182"/>
      <c r="H100" s="182"/>
      <c r="I100" s="183"/>
      <c r="J100" s="184"/>
      <c r="K100" s="184"/>
      <c r="L100" s="260"/>
      <c r="M100" s="185"/>
      <c r="N100" s="182"/>
      <c r="O100" s="180"/>
      <c r="P100" s="182"/>
      <c r="Q100" s="199"/>
    </row>
    <row r="101" spans="1:17" s="121" customFormat="1" ht="19.95" customHeight="1" x14ac:dyDescent="0.3">
      <c r="A101" s="222" t="s">
        <v>242</v>
      </c>
      <c r="B101" s="225" t="s">
        <v>24</v>
      </c>
      <c r="C101" s="226" t="s">
        <v>25</v>
      </c>
      <c r="D101" s="226"/>
      <c r="E101" s="226"/>
      <c r="F101" s="226"/>
      <c r="G101" s="226"/>
      <c r="H101" s="226"/>
      <c r="I101" s="227" t="s">
        <v>26</v>
      </c>
      <c r="J101" s="227"/>
      <c r="K101" s="227"/>
      <c r="L101" s="255" t="s">
        <v>7</v>
      </c>
      <c r="M101" s="229" t="s">
        <v>27</v>
      </c>
      <c r="N101" s="221" t="s">
        <v>28</v>
      </c>
      <c r="O101" s="221" t="s">
        <v>29</v>
      </c>
      <c r="P101" s="221" t="s">
        <v>30</v>
      </c>
      <c r="Q101" s="199"/>
    </row>
    <row r="102" spans="1:17" s="121" customFormat="1" ht="19.95" customHeight="1" x14ac:dyDescent="0.3">
      <c r="A102" s="223"/>
      <c r="B102" s="225"/>
      <c r="C102" s="186" t="s">
        <v>243</v>
      </c>
      <c r="D102" s="129" t="s">
        <v>32</v>
      </c>
      <c r="E102" s="127" t="s">
        <v>18</v>
      </c>
      <c r="F102" s="127" t="s">
        <v>33</v>
      </c>
      <c r="G102" s="127" t="s">
        <v>14</v>
      </c>
      <c r="H102" s="127" t="s">
        <v>12</v>
      </c>
      <c r="I102" s="34" t="s">
        <v>34</v>
      </c>
      <c r="J102" s="35" t="s">
        <v>35</v>
      </c>
      <c r="K102" s="35" t="s">
        <v>36</v>
      </c>
      <c r="L102" s="255"/>
      <c r="M102" s="229"/>
      <c r="N102" s="221"/>
      <c r="O102" s="221"/>
      <c r="P102" s="221"/>
      <c r="Q102" s="199"/>
    </row>
    <row r="103" spans="1:17" s="121" customFormat="1" ht="19.95" customHeight="1" x14ac:dyDescent="0.3">
      <c r="A103" s="223"/>
      <c r="B103" s="202" t="s">
        <v>244</v>
      </c>
      <c r="C103" s="61" t="s">
        <v>245</v>
      </c>
      <c r="D103" s="65" t="s">
        <v>246</v>
      </c>
      <c r="E103" s="106" t="s">
        <v>373</v>
      </c>
      <c r="F103" s="53" t="s">
        <v>247</v>
      </c>
      <c r="G103" s="53" t="s">
        <v>5</v>
      </c>
      <c r="H103" s="53">
        <v>4</v>
      </c>
      <c r="I103" s="109">
        <v>5108</v>
      </c>
      <c r="J103" s="150"/>
      <c r="K103" s="150"/>
      <c r="L103" s="110">
        <v>0</v>
      </c>
      <c r="M103" s="131">
        <f>L103*I103</f>
        <v>0</v>
      </c>
      <c r="N103" s="53" t="s">
        <v>42</v>
      </c>
      <c r="O103" s="53" t="s">
        <v>42</v>
      </c>
      <c r="P103" s="112"/>
      <c r="Q103" s="199"/>
    </row>
    <row r="104" spans="1:17" s="121" customFormat="1" ht="19.95" customHeight="1" x14ac:dyDescent="0.3">
      <c r="A104" s="223"/>
      <c r="B104" s="202" t="s">
        <v>248</v>
      </c>
      <c r="C104" s="61" t="s">
        <v>245</v>
      </c>
      <c r="D104" s="65" t="s">
        <v>249</v>
      </c>
      <c r="E104" s="106" t="s">
        <v>374</v>
      </c>
      <c r="F104" s="53" t="s">
        <v>250</v>
      </c>
      <c r="G104" s="53" t="s">
        <v>5</v>
      </c>
      <c r="H104" s="53">
        <v>3</v>
      </c>
      <c r="I104" s="109">
        <v>122</v>
      </c>
      <c r="J104" s="150"/>
      <c r="K104" s="150"/>
      <c r="L104" s="110">
        <v>0</v>
      </c>
      <c r="M104" s="131">
        <f t="shared" ref="M104:M108" si="4">L104*I104</f>
        <v>0</v>
      </c>
      <c r="N104" s="53" t="s">
        <v>41</v>
      </c>
      <c r="O104" s="53" t="s">
        <v>42</v>
      </c>
      <c r="P104" s="171"/>
      <c r="Q104" s="199"/>
    </row>
    <row r="105" spans="1:17" s="121" customFormat="1" ht="19.95" customHeight="1" x14ac:dyDescent="0.3">
      <c r="A105" s="223"/>
      <c r="B105" s="202" t="s">
        <v>251</v>
      </c>
      <c r="C105" s="61" t="s">
        <v>245</v>
      </c>
      <c r="D105" s="65" t="s">
        <v>252</v>
      </c>
      <c r="E105" s="106" t="s">
        <v>375</v>
      </c>
      <c r="F105" s="53" t="s">
        <v>253</v>
      </c>
      <c r="G105" s="53" t="s">
        <v>238</v>
      </c>
      <c r="H105" s="53">
        <v>3.5</v>
      </c>
      <c r="I105" s="109">
        <v>1892</v>
      </c>
      <c r="J105" s="150"/>
      <c r="K105" s="150"/>
      <c r="L105" s="110">
        <v>0</v>
      </c>
      <c r="M105" s="131">
        <f t="shared" si="4"/>
        <v>0</v>
      </c>
      <c r="N105" s="53" t="s">
        <v>41</v>
      </c>
      <c r="O105" s="53" t="s">
        <v>42</v>
      </c>
      <c r="P105" s="113"/>
      <c r="Q105" s="199"/>
    </row>
    <row r="106" spans="1:17" s="121" customFormat="1" ht="19.95" customHeight="1" x14ac:dyDescent="0.3">
      <c r="A106" s="223"/>
      <c r="B106" s="202" t="s">
        <v>254</v>
      </c>
      <c r="C106" s="61" t="s">
        <v>245</v>
      </c>
      <c r="D106" s="65" t="s">
        <v>255</v>
      </c>
      <c r="E106" s="106" t="s">
        <v>378</v>
      </c>
      <c r="F106" s="53" t="s">
        <v>256</v>
      </c>
      <c r="G106" s="53" t="s">
        <v>5</v>
      </c>
      <c r="H106" s="53">
        <v>3.5</v>
      </c>
      <c r="I106" s="109">
        <v>110</v>
      </c>
      <c r="J106" s="150"/>
      <c r="K106" s="150"/>
      <c r="L106" s="110">
        <v>0</v>
      </c>
      <c r="M106" s="131">
        <f t="shared" si="4"/>
        <v>0</v>
      </c>
      <c r="N106" s="53" t="s">
        <v>41</v>
      </c>
      <c r="O106" s="53" t="s">
        <v>42</v>
      </c>
      <c r="P106" s="113"/>
      <c r="Q106" s="199"/>
    </row>
    <row r="107" spans="1:17" s="121" customFormat="1" ht="19.95" customHeight="1" x14ac:dyDescent="0.3">
      <c r="A107" s="223"/>
      <c r="B107" s="202" t="s">
        <v>257</v>
      </c>
      <c r="C107" s="61" t="s">
        <v>245</v>
      </c>
      <c r="D107" s="65" t="s">
        <v>255</v>
      </c>
      <c r="E107" s="106" t="s">
        <v>377</v>
      </c>
      <c r="F107" s="53" t="s">
        <v>258</v>
      </c>
      <c r="G107" s="53" t="s">
        <v>5</v>
      </c>
      <c r="H107" s="53">
        <v>3.5</v>
      </c>
      <c r="I107" s="109">
        <v>258</v>
      </c>
      <c r="J107" s="150"/>
      <c r="K107" s="150"/>
      <c r="L107" s="110">
        <v>0</v>
      </c>
      <c r="M107" s="131">
        <f t="shared" si="4"/>
        <v>0</v>
      </c>
      <c r="N107" s="53" t="s">
        <v>41</v>
      </c>
      <c r="O107" s="53" t="s">
        <v>42</v>
      </c>
      <c r="P107" s="113"/>
      <c r="Q107" s="199"/>
    </row>
    <row r="108" spans="1:17" s="121" customFormat="1" ht="19.95" customHeight="1" x14ac:dyDescent="0.3">
      <c r="A108" s="223"/>
      <c r="B108" s="202" t="s">
        <v>259</v>
      </c>
      <c r="C108" s="61" t="s">
        <v>245</v>
      </c>
      <c r="D108" s="65" t="s">
        <v>255</v>
      </c>
      <c r="E108" s="106" t="s">
        <v>376</v>
      </c>
      <c r="F108" s="53" t="s">
        <v>260</v>
      </c>
      <c r="G108" s="53" t="s">
        <v>5</v>
      </c>
      <c r="H108" s="53">
        <v>3.5</v>
      </c>
      <c r="I108" s="109">
        <v>725</v>
      </c>
      <c r="J108" s="150"/>
      <c r="K108" s="194"/>
      <c r="L108" s="187">
        <v>0</v>
      </c>
      <c r="M108" s="131">
        <f t="shared" si="4"/>
        <v>0</v>
      </c>
      <c r="N108" s="188" t="s">
        <v>41</v>
      </c>
      <c r="O108" s="188" t="s">
        <v>42</v>
      </c>
      <c r="P108" s="113"/>
      <c r="Q108" s="199"/>
    </row>
    <row r="109" spans="1:17" s="121" customFormat="1" ht="19.95" customHeight="1" x14ac:dyDescent="0.3">
      <c r="A109" s="223"/>
      <c r="B109" s="122" t="s">
        <v>26</v>
      </c>
      <c r="C109" s="123"/>
      <c r="D109" s="123"/>
      <c r="E109" s="124"/>
      <c r="F109" s="124"/>
      <c r="G109" s="123"/>
      <c r="H109" s="151"/>
      <c r="I109" s="132">
        <f>SUM(I103:I108)</f>
        <v>8215</v>
      </c>
      <c r="J109" s="191">
        <f>SUM(J103:J108)</f>
        <v>0</v>
      </c>
      <c r="K109" s="132">
        <f>SUM(K103:K108)</f>
        <v>0</v>
      </c>
      <c r="L109" s="258"/>
      <c r="M109" s="118"/>
      <c r="N109" s="119"/>
      <c r="O109" s="119"/>
      <c r="P109" s="120"/>
      <c r="Q109" s="199"/>
    </row>
    <row r="110" spans="1:17" s="121" customFormat="1" ht="19.95" customHeight="1" x14ac:dyDescent="0.3">
      <c r="A110" s="224"/>
      <c r="B110" s="122" t="s">
        <v>261</v>
      </c>
      <c r="C110" s="122"/>
      <c r="D110" s="123"/>
      <c r="E110" s="124"/>
      <c r="F110" s="124"/>
      <c r="G110" s="123"/>
      <c r="H110" s="124"/>
      <c r="I110" s="123"/>
      <c r="J110" s="123"/>
      <c r="K110" s="123"/>
      <c r="L110" s="256"/>
      <c r="M110" s="174">
        <f>SUM(M103:M108)</f>
        <v>0</v>
      </c>
      <c r="N110" s="175"/>
      <c r="O110" s="190"/>
      <c r="P110" s="177"/>
      <c r="Q110" s="199"/>
    </row>
    <row r="111" spans="1:17" s="121" customFormat="1" ht="19.95" customHeight="1" x14ac:dyDescent="0.3">
      <c r="A111" s="178"/>
      <c r="B111" s="179"/>
      <c r="C111" s="180"/>
      <c r="D111" s="181"/>
      <c r="E111" s="182"/>
      <c r="F111" s="182"/>
      <c r="G111" s="182"/>
      <c r="H111" s="182"/>
      <c r="I111" s="183"/>
      <c r="J111" s="184"/>
      <c r="K111" s="184"/>
      <c r="L111" s="260"/>
      <c r="M111" s="185"/>
      <c r="N111" s="182"/>
      <c r="O111" s="180"/>
      <c r="P111" s="182"/>
      <c r="Q111" s="199"/>
    </row>
    <row r="112" spans="1:17" s="121" customFormat="1" ht="19.95" customHeight="1" x14ac:dyDescent="0.3">
      <c r="A112" s="214" t="s">
        <v>262</v>
      </c>
      <c r="B112" s="225" t="s">
        <v>24</v>
      </c>
      <c r="C112" s="226" t="s">
        <v>25</v>
      </c>
      <c r="D112" s="226"/>
      <c r="E112" s="226"/>
      <c r="F112" s="226"/>
      <c r="G112" s="226"/>
      <c r="H112" s="226"/>
      <c r="I112" s="227" t="s">
        <v>26</v>
      </c>
      <c r="J112" s="227"/>
      <c r="K112" s="227"/>
      <c r="L112" s="255" t="s">
        <v>7</v>
      </c>
      <c r="M112" s="229" t="s">
        <v>27</v>
      </c>
      <c r="N112" s="221" t="s">
        <v>28</v>
      </c>
      <c r="O112" s="221" t="s">
        <v>29</v>
      </c>
      <c r="P112" s="221" t="s">
        <v>30</v>
      </c>
      <c r="Q112" s="199"/>
    </row>
    <row r="113" spans="1:17" s="121" customFormat="1" ht="19.95" customHeight="1" x14ac:dyDescent="0.3">
      <c r="A113" s="215"/>
      <c r="B113" s="225"/>
      <c r="C113" s="186" t="s">
        <v>263</v>
      </c>
      <c r="D113" s="129" t="s">
        <v>32</v>
      </c>
      <c r="E113" s="127" t="s">
        <v>18</v>
      </c>
      <c r="F113" s="127" t="s">
        <v>33</v>
      </c>
      <c r="G113" s="127" t="s">
        <v>14</v>
      </c>
      <c r="H113" s="127" t="s">
        <v>12</v>
      </c>
      <c r="I113" s="34" t="s">
        <v>34</v>
      </c>
      <c r="J113" s="35" t="s">
        <v>35</v>
      </c>
      <c r="K113" s="35" t="s">
        <v>36</v>
      </c>
      <c r="L113" s="255"/>
      <c r="M113" s="229"/>
      <c r="N113" s="221"/>
      <c r="O113" s="221"/>
      <c r="P113" s="221"/>
      <c r="Q113" s="199"/>
    </row>
    <row r="114" spans="1:17" s="9" customFormat="1" ht="19.95" customHeight="1" x14ac:dyDescent="0.3">
      <c r="A114" s="215"/>
      <c r="B114" s="201" t="s">
        <v>264</v>
      </c>
      <c r="C114" s="36" t="s">
        <v>265</v>
      </c>
      <c r="D114" s="37" t="s">
        <v>266</v>
      </c>
      <c r="E114" s="93" t="s">
        <v>372</v>
      </c>
      <c r="F114" s="38" t="s">
        <v>267</v>
      </c>
      <c r="G114" s="38" t="s">
        <v>5</v>
      </c>
      <c r="H114" s="38">
        <v>3</v>
      </c>
      <c r="I114" s="39">
        <v>436</v>
      </c>
      <c r="J114" s="192"/>
      <c r="K114" s="192"/>
      <c r="L114" s="40">
        <v>0</v>
      </c>
      <c r="M114" s="63">
        <f>L114*I114</f>
        <v>0</v>
      </c>
      <c r="N114" s="53" t="s">
        <v>42</v>
      </c>
      <c r="O114" s="38" t="s">
        <v>42</v>
      </c>
      <c r="P114" s="195"/>
      <c r="Q114" s="200"/>
    </row>
    <row r="115" spans="1:17" s="9" customFormat="1" ht="19.95" customHeight="1" x14ac:dyDescent="0.3">
      <c r="A115" s="215"/>
      <c r="B115" s="201" t="s">
        <v>268</v>
      </c>
      <c r="C115" s="36" t="s">
        <v>265</v>
      </c>
      <c r="D115" s="37" t="s">
        <v>269</v>
      </c>
      <c r="E115" s="92" t="s">
        <v>269</v>
      </c>
      <c r="F115" s="38" t="s">
        <v>267</v>
      </c>
      <c r="G115" s="38" t="s">
        <v>5</v>
      </c>
      <c r="H115" s="89">
        <v>0</v>
      </c>
      <c r="I115" s="193"/>
      <c r="J115" s="62">
        <v>350</v>
      </c>
      <c r="K115" s="192"/>
      <c r="L115" s="40">
        <v>0</v>
      </c>
      <c r="M115" s="63">
        <f>L115*J115</f>
        <v>0</v>
      </c>
      <c r="N115" s="53" t="s">
        <v>42</v>
      </c>
      <c r="O115" s="38" t="s">
        <v>42</v>
      </c>
      <c r="P115" s="195"/>
      <c r="Q115" s="200"/>
    </row>
    <row r="116" spans="1:17" s="9" customFormat="1" ht="19.95" customHeight="1" x14ac:dyDescent="0.3">
      <c r="A116" s="215"/>
      <c r="B116" s="201" t="s">
        <v>270</v>
      </c>
      <c r="C116" s="36" t="s">
        <v>265</v>
      </c>
      <c r="D116" s="37" t="s">
        <v>271</v>
      </c>
      <c r="E116" s="93" t="s">
        <v>362</v>
      </c>
      <c r="F116" s="38" t="s">
        <v>272</v>
      </c>
      <c r="G116" s="38" t="s">
        <v>5</v>
      </c>
      <c r="H116" s="38">
        <v>3.5</v>
      </c>
      <c r="I116" s="39">
        <v>998</v>
      </c>
      <c r="J116" s="192"/>
      <c r="K116" s="192"/>
      <c r="L116" s="40">
        <v>0</v>
      </c>
      <c r="M116" s="63">
        <f t="shared" ref="M116:M124" si="5">L116*I116</f>
        <v>0</v>
      </c>
      <c r="N116" s="38" t="s">
        <v>42</v>
      </c>
      <c r="O116" s="38" t="s">
        <v>42</v>
      </c>
      <c r="P116" s="98"/>
      <c r="Q116" s="200"/>
    </row>
    <row r="117" spans="1:17" s="9" customFormat="1" ht="19.95" customHeight="1" x14ac:dyDescent="0.3">
      <c r="A117" s="215"/>
      <c r="B117" s="201" t="s">
        <v>273</v>
      </c>
      <c r="C117" s="36" t="s">
        <v>265</v>
      </c>
      <c r="D117" s="37" t="s">
        <v>266</v>
      </c>
      <c r="E117" s="93" t="s">
        <v>367</v>
      </c>
      <c r="F117" s="38" t="s">
        <v>274</v>
      </c>
      <c r="G117" s="38" t="s">
        <v>5</v>
      </c>
      <c r="H117" s="38">
        <v>4</v>
      </c>
      <c r="I117" s="39">
        <v>750</v>
      </c>
      <c r="J117" s="192"/>
      <c r="K117" s="192"/>
      <c r="L117" s="40">
        <v>0</v>
      </c>
      <c r="M117" s="63">
        <f t="shared" si="5"/>
        <v>0</v>
      </c>
      <c r="N117" s="38" t="s">
        <v>41</v>
      </c>
      <c r="O117" s="38" t="s">
        <v>42</v>
      </c>
      <c r="P117" s="98"/>
      <c r="Q117" s="200"/>
    </row>
    <row r="118" spans="1:17" s="9" customFormat="1" ht="19.95" customHeight="1" x14ac:dyDescent="0.3">
      <c r="A118" s="215"/>
      <c r="B118" s="201" t="s">
        <v>275</v>
      </c>
      <c r="C118" s="36" t="s">
        <v>265</v>
      </c>
      <c r="D118" s="37" t="s">
        <v>276</v>
      </c>
      <c r="E118" s="93" t="s">
        <v>371</v>
      </c>
      <c r="F118" s="38" t="s">
        <v>369</v>
      </c>
      <c r="G118" s="38" t="s">
        <v>5</v>
      </c>
      <c r="H118" s="38">
        <v>4</v>
      </c>
      <c r="I118" s="39">
        <v>465</v>
      </c>
      <c r="J118" s="192"/>
      <c r="K118" s="192"/>
      <c r="L118" s="40">
        <v>0</v>
      </c>
      <c r="M118" s="63">
        <f t="shared" si="5"/>
        <v>0</v>
      </c>
      <c r="N118" s="38" t="s">
        <v>41</v>
      </c>
      <c r="O118" s="38" t="s">
        <v>42</v>
      </c>
      <c r="P118" s="98"/>
      <c r="Q118" s="200"/>
    </row>
    <row r="119" spans="1:17" s="9" customFormat="1" ht="19.95" customHeight="1" x14ac:dyDescent="0.3">
      <c r="A119" s="215"/>
      <c r="B119" s="201" t="s">
        <v>277</v>
      </c>
      <c r="C119" s="36" t="s">
        <v>265</v>
      </c>
      <c r="D119" s="68" t="s">
        <v>276</v>
      </c>
      <c r="E119" s="93" t="s">
        <v>371</v>
      </c>
      <c r="F119" s="38" t="s">
        <v>368</v>
      </c>
      <c r="G119" s="38" t="s">
        <v>5</v>
      </c>
      <c r="H119" s="38">
        <v>4</v>
      </c>
      <c r="I119" s="39">
        <v>1270</v>
      </c>
      <c r="J119" s="192"/>
      <c r="K119" s="192"/>
      <c r="L119" s="40">
        <v>0</v>
      </c>
      <c r="M119" s="63">
        <f t="shared" si="5"/>
        <v>0</v>
      </c>
      <c r="N119" s="38" t="s">
        <v>41</v>
      </c>
      <c r="O119" s="38" t="s">
        <v>42</v>
      </c>
      <c r="P119" s="98"/>
      <c r="Q119" s="200"/>
    </row>
    <row r="120" spans="1:17" s="9" customFormat="1" ht="19.95" customHeight="1" x14ac:dyDescent="0.3">
      <c r="A120" s="215"/>
      <c r="B120" s="201" t="s">
        <v>278</v>
      </c>
      <c r="C120" s="36" t="s">
        <v>265</v>
      </c>
      <c r="D120" s="37" t="s">
        <v>280</v>
      </c>
      <c r="E120" s="93" t="s">
        <v>370</v>
      </c>
      <c r="F120" s="38" t="s">
        <v>281</v>
      </c>
      <c r="G120" s="38" t="s">
        <v>8</v>
      </c>
      <c r="H120" s="38">
        <v>4.5</v>
      </c>
      <c r="I120" s="39">
        <v>616</v>
      </c>
      <c r="J120" s="192"/>
      <c r="K120" s="192"/>
      <c r="L120" s="40">
        <v>0</v>
      </c>
      <c r="M120" s="63">
        <f t="shared" si="5"/>
        <v>0</v>
      </c>
      <c r="N120" s="38" t="s">
        <v>41</v>
      </c>
      <c r="O120" s="38" t="s">
        <v>42</v>
      </c>
      <c r="P120" s="98"/>
      <c r="Q120" s="200"/>
    </row>
    <row r="121" spans="1:17" s="9" customFormat="1" ht="19.95" customHeight="1" x14ac:dyDescent="0.3">
      <c r="A121" s="215"/>
      <c r="B121" s="201" t="s">
        <v>279</v>
      </c>
      <c r="C121" s="36" t="s">
        <v>265</v>
      </c>
      <c r="D121" s="37" t="s">
        <v>283</v>
      </c>
      <c r="E121" s="93" t="s">
        <v>364</v>
      </c>
      <c r="F121" s="38" t="s">
        <v>284</v>
      </c>
      <c r="G121" s="38" t="s">
        <v>238</v>
      </c>
      <c r="H121" s="38">
        <v>4</v>
      </c>
      <c r="I121" s="39">
        <v>713</v>
      </c>
      <c r="J121" s="192"/>
      <c r="K121" s="192"/>
      <c r="L121" s="40">
        <v>0</v>
      </c>
      <c r="M121" s="63">
        <f t="shared" si="5"/>
        <v>0</v>
      </c>
      <c r="N121" s="38" t="s">
        <v>42</v>
      </c>
      <c r="O121" s="38" t="s">
        <v>42</v>
      </c>
      <c r="P121" s="98"/>
      <c r="Q121" s="200"/>
    </row>
    <row r="122" spans="1:17" s="9" customFormat="1" ht="19.95" customHeight="1" x14ac:dyDescent="0.3">
      <c r="A122" s="215"/>
      <c r="B122" s="201" t="s">
        <v>282</v>
      </c>
      <c r="C122" s="36" t="s">
        <v>265</v>
      </c>
      <c r="D122" s="37" t="s">
        <v>285</v>
      </c>
      <c r="E122" s="93" t="s">
        <v>363</v>
      </c>
      <c r="F122" s="38" t="s">
        <v>286</v>
      </c>
      <c r="G122" s="38" t="s">
        <v>287</v>
      </c>
      <c r="H122" s="38">
        <v>4.5</v>
      </c>
      <c r="I122" s="39">
        <v>1150</v>
      </c>
      <c r="J122" s="192"/>
      <c r="K122" s="192"/>
      <c r="L122" s="40">
        <v>0</v>
      </c>
      <c r="M122" s="63">
        <f t="shared" si="5"/>
        <v>0</v>
      </c>
      <c r="N122" s="38" t="s">
        <v>42</v>
      </c>
      <c r="O122" s="38" t="s">
        <v>42</v>
      </c>
      <c r="P122" s="98"/>
      <c r="Q122" s="200"/>
    </row>
    <row r="123" spans="1:17" s="9" customFormat="1" ht="19.95" customHeight="1" x14ac:dyDescent="0.3">
      <c r="A123" s="215"/>
      <c r="B123" s="201" t="s">
        <v>288</v>
      </c>
      <c r="C123" s="36" t="s">
        <v>265</v>
      </c>
      <c r="D123" s="37" t="s">
        <v>289</v>
      </c>
      <c r="E123" s="93" t="s">
        <v>366</v>
      </c>
      <c r="F123" s="38" t="s">
        <v>290</v>
      </c>
      <c r="G123" s="38" t="s">
        <v>8</v>
      </c>
      <c r="H123" s="38">
        <v>4</v>
      </c>
      <c r="I123" s="39">
        <v>110</v>
      </c>
      <c r="J123" s="192"/>
      <c r="K123" s="192"/>
      <c r="L123" s="40">
        <v>0</v>
      </c>
      <c r="M123" s="63">
        <f t="shared" si="5"/>
        <v>0</v>
      </c>
      <c r="N123" s="38" t="s">
        <v>41</v>
      </c>
      <c r="O123" s="38" t="s">
        <v>42</v>
      </c>
      <c r="P123" s="98"/>
      <c r="Q123" s="200"/>
    </row>
    <row r="124" spans="1:17" s="9" customFormat="1" ht="19.95" customHeight="1" x14ac:dyDescent="0.3">
      <c r="A124" s="215"/>
      <c r="B124" s="201" t="s">
        <v>288</v>
      </c>
      <c r="C124" s="69" t="s">
        <v>265</v>
      </c>
      <c r="D124" s="70" t="s">
        <v>289</v>
      </c>
      <c r="E124" s="96" t="s">
        <v>365</v>
      </c>
      <c r="F124" s="52" t="s">
        <v>291</v>
      </c>
      <c r="G124" s="38" t="s">
        <v>5</v>
      </c>
      <c r="H124" s="52">
        <v>4</v>
      </c>
      <c r="I124" s="39">
        <v>100</v>
      </c>
      <c r="J124" s="192"/>
      <c r="K124" s="192"/>
      <c r="L124" s="67">
        <v>0</v>
      </c>
      <c r="M124" s="63">
        <f t="shared" si="5"/>
        <v>0</v>
      </c>
      <c r="N124" s="52" t="s">
        <v>41</v>
      </c>
      <c r="O124" s="52" t="s">
        <v>42</v>
      </c>
      <c r="P124" s="101"/>
      <c r="Q124" s="200"/>
    </row>
    <row r="125" spans="1:17" s="9" customFormat="1" ht="19.95" customHeight="1" x14ac:dyDescent="0.3">
      <c r="A125" s="215"/>
      <c r="B125" s="44" t="s">
        <v>26</v>
      </c>
      <c r="C125" s="45"/>
      <c r="D125" s="45"/>
      <c r="E125" s="85"/>
      <c r="F125" s="85"/>
      <c r="G125" s="45"/>
      <c r="H125" s="88"/>
      <c r="I125" s="71">
        <f>SUM(I114:I124)</f>
        <v>6608</v>
      </c>
      <c r="J125" s="22">
        <f>SUM(J114:J124)</f>
        <v>350</v>
      </c>
      <c r="K125" s="71">
        <f>SUM(K114:K124)</f>
        <v>0</v>
      </c>
      <c r="L125" s="261"/>
      <c r="M125" s="42"/>
      <c r="N125" s="43"/>
      <c r="O125" s="43"/>
      <c r="P125" s="99"/>
      <c r="Q125" s="200"/>
    </row>
    <row r="126" spans="1:17" s="9" customFormat="1" ht="19.95" customHeight="1" x14ac:dyDescent="0.3">
      <c r="A126" s="216"/>
      <c r="B126" s="44" t="s">
        <v>292</v>
      </c>
      <c r="C126" s="44"/>
      <c r="D126" s="45"/>
      <c r="E126" s="85"/>
      <c r="F126" s="85"/>
      <c r="G126" s="45"/>
      <c r="H126" s="85"/>
      <c r="I126" s="45"/>
      <c r="J126" s="45"/>
      <c r="K126" s="45"/>
      <c r="L126" s="262"/>
      <c r="M126" s="23">
        <f>SUM(M114:M124)</f>
        <v>0</v>
      </c>
      <c r="N126" s="51"/>
      <c r="O126" s="66"/>
      <c r="P126" s="100"/>
      <c r="Q126" s="200"/>
    </row>
    <row r="127" spans="1:17" s="9" customFormat="1" ht="19.95" customHeight="1" x14ac:dyDescent="0.3">
      <c r="A127" s="10"/>
      <c r="B127" s="11"/>
      <c r="C127" s="57"/>
      <c r="D127" s="58"/>
      <c r="E127" s="50"/>
      <c r="F127" s="50"/>
      <c r="G127" s="50"/>
      <c r="H127" s="50"/>
      <c r="I127" s="59"/>
      <c r="J127" s="16"/>
      <c r="K127" s="16"/>
      <c r="L127" s="254"/>
      <c r="M127" s="18"/>
      <c r="N127" s="50"/>
      <c r="O127" s="57"/>
      <c r="P127" s="50"/>
      <c r="Q127" s="200"/>
    </row>
    <row r="128" spans="1:17" s="9" customFormat="1" ht="19.95" customHeight="1" x14ac:dyDescent="0.3">
      <c r="A128" s="214" t="s">
        <v>293</v>
      </c>
      <c r="B128" s="217" t="s">
        <v>24</v>
      </c>
      <c r="C128" s="218" t="s">
        <v>25</v>
      </c>
      <c r="D128" s="218"/>
      <c r="E128" s="218"/>
      <c r="F128" s="218"/>
      <c r="G128" s="218"/>
      <c r="H128" s="218"/>
      <c r="I128" s="219" t="s">
        <v>26</v>
      </c>
      <c r="J128" s="219"/>
      <c r="K128" s="219"/>
      <c r="L128" s="257" t="s">
        <v>7</v>
      </c>
      <c r="M128" s="220" t="s">
        <v>27</v>
      </c>
      <c r="N128" s="213" t="s">
        <v>28</v>
      </c>
      <c r="O128" s="213" t="s">
        <v>29</v>
      </c>
      <c r="P128" s="213" t="s">
        <v>30</v>
      </c>
      <c r="Q128" s="200"/>
    </row>
    <row r="129" spans="1:17" s="9" customFormat="1" ht="19.95" customHeight="1" x14ac:dyDescent="0.3">
      <c r="A129" s="215"/>
      <c r="B129" s="217"/>
      <c r="C129" s="19" t="s">
        <v>294</v>
      </c>
      <c r="D129" s="20" t="s">
        <v>32</v>
      </c>
      <c r="E129" s="21" t="s">
        <v>18</v>
      </c>
      <c r="F129" s="21" t="s">
        <v>33</v>
      </c>
      <c r="G129" s="21" t="s">
        <v>14</v>
      </c>
      <c r="H129" s="21" t="s">
        <v>12</v>
      </c>
      <c r="I129" s="34" t="s">
        <v>34</v>
      </c>
      <c r="J129" s="35" t="s">
        <v>35</v>
      </c>
      <c r="K129" s="35" t="s">
        <v>36</v>
      </c>
      <c r="L129" s="257"/>
      <c r="M129" s="220"/>
      <c r="N129" s="213"/>
      <c r="O129" s="213"/>
      <c r="P129" s="213"/>
      <c r="Q129" s="200"/>
    </row>
    <row r="130" spans="1:17" s="9" customFormat="1" ht="19.95" customHeight="1" x14ac:dyDescent="0.3">
      <c r="A130" s="215"/>
      <c r="B130" s="201" t="s">
        <v>295</v>
      </c>
      <c r="C130" s="36" t="s">
        <v>296</v>
      </c>
      <c r="D130" s="65" t="s">
        <v>297</v>
      </c>
      <c r="E130" s="93" t="s">
        <v>360</v>
      </c>
      <c r="F130" s="38" t="s">
        <v>298</v>
      </c>
      <c r="G130" s="38" t="s">
        <v>5</v>
      </c>
      <c r="H130" s="38">
        <v>3</v>
      </c>
      <c r="I130" s="39">
        <v>400</v>
      </c>
      <c r="J130" s="192"/>
      <c r="K130" s="192"/>
      <c r="L130" s="40">
        <v>0</v>
      </c>
      <c r="M130" s="63">
        <f>L130*I130</f>
        <v>0</v>
      </c>
      <c r="N130" s="38" t="s">
        <v>41</v>
      </c>
      <c r="O130" s="38" t="s">
        <v>41</v>
      </c>
      <c r="P130" s="97"/>
      <c r="Q130" s="200"/>
    </row>
    <row r="131" spans="1:17" s="9" customFormat="1" ht="19.95" customHeight="1" x14ac:dyDescent="0.3">
      <c r="A131" s="215"/>
      <c r="B131" s="201" t="s">
        <v>299</v>
      </c>
      <c r="C131" s="36" t="s">
        <v>296</v>
      </c>
      <c r="D131" s="65" t="s">
        <v>297</v>
      </c>
      <c r="E131" s="93" t="s">
        <v>361</v>
      </c>
      <c r="F131" s="38" t="s">
        <v>300</v>
      </c>
      <c r="G131" s="38" t="s">
        <v>5</v>
      </c>
      <c r="H131" s="38">
        <v>3.5</v>
      </c>
      <c r="I131" s="39">
        <v>187</v>
      </c>
      <c r="J131" s="192"/>
      <c r="K131" s="192"/>
      <c r="L131" s="40">
        <v>0</v>
      </c>
      <c r="M131" s="63">
        <f t="shared" ref="M131:M135" si="6">L131*I131</f>
        <v>0</v>
      </c>
      <c r="N131" s="38" t="s">
        <v>42</v>
      </c>
      <c r="O131" s="38" t="s">
        <v>42</v>
      </c>
      <c r="P131" s="98"/>
      <c r="Q131" s="200"/>
    </row>
    <row r="132" spans="1:17" s="9" customFormat="1" ht="19.95" customHeight="1" x14ac:dyDescent="0.3">
      <c r="A132" s="215"/>
      <c r="B132" s="201" t="s">
        <v>301</v>
      </c>
      <c r="C132" s="36" t="s">
        <v>296</v>
      </c>
      <c r="D132" s="37" t="s">
        <v>302</v>
      </c>
      <c r="E132" s="93" t="s">
        <v>359</v>
      </c>
      <c r="F132" s="38" t="s">
        <v>303</v>
      </c>
      <c r="G132" s="38" t="s">
        <v>5</v>
      </c>
      <c r="H132" s="38">
        <v>3</v>
      </c>
      <c r="I132" s="39">
        <v>609</v>
      </c>
      <c r="J132" s="192"/>
      <c r="K132" s="192"/>
      <c r="L132" s="40">
        <v>0</v>
      </c>
      <c r="M132" s="63">
        <f t="shared" si="6"/>
        <v>0</v>
      </c>
      <c r="N132" s="38" t="s">
        <v>41</v>
      </c>
      <c r="O132" s="38" t="s">
        <v>42</v>
      </c>
      <c r="P132" s="98"/>
      <c r="Q132" s="200"/>
    </row>
    <row r="133" spans="1:17" s="9" customFormat="1" ht="19.95" customHeight="1" x14ac:dyDescent="0.3">
      <c r="A133" s="215"/>
      <c r="B133" s="201" t="s">
        <v>304</v>
      </c>
      <c r="C133" s="36" t="s">
        <v>296</v>
      </c>
      <c r="D133" s="37" t="s">
        <v>305</v>
      </c>
      <c r="E133" s="93" t="s">
        <v>358</v>
      </c>
      <c r="F133" s="38" t="s">
        <v>306</v>
      </c>
      <c r="G133" s="38" t="s">
        <v>5</v>
      </c>
      <c r="H133" s="38">
        <v>4.5</v>
      </c>
      <c r="I133" s="39">
        <v>536</v>
      </c>
      <c r="J133" s="192"/>
      <c r="K133" s="192"/>
      <c r="L133" s="40">
        <v>0</v>
      </c>
      <c r="M133" s="63">
        <f t="shared" si="6"/>
        <v>0</v>
      </c>
      <c r="N133" s="53" t="s">
        <v>42</v>
      </c>
      <c r="O133" s="38" t="s">
        <v>42</v>
      </c>
      <c r="P133" s="98"/>
      <c r="Q133" s="200"/>
    </row>
    <row r="134" spans="1:17" s="9" customFormat="1" ht="19.95" customHeight="1" x14ac:dyDescent="0.3">
      <c r="A134" s="215"/>
      <c r="B134" s="201" t="s">
        <v>307</v>
      </c>
      <c r="C134" s="36" t="s">
        <v>296</v>
      </c>
      <c r="D134" s="37" t="s">
        <v>305</v>
      </c>
      <c r="E134" s="93" t="s">
        <v>356</v>
      </c>
      <c r="F134" s="38" t="s">
        <v>308</v>
      </c>
      <c r="G134" s="38" t="s">
        <v>5</v>
      </c>
      <c r="H134" s="38">
        <v>3.5</v>
      </c>
      <c r="I134" s="39">
        <v>243</v>
      </c>
      <c r="J134" s="192"/>
      <c r="K134" s="192"/>
      <c r="L134" s="40">
        <v>0</v>
      </c>
      <c r="M134" s="63">
        <f t="shared" si="6"/>
        <v>0</v>
      </c>
      <c r="N134" s="38" t="s">
        <v>41</v>
      </c>
      <c r="O134" s="38" t="s">
        <v>42</v>
      </c>
      <c r="P134" s="98"/>
      <c r="Q134" s="200"/>
    </row>
    <row r="135" spans="1:17" s="9" customFormat="1" ht="19.95" customHeight="1" x14ac:dyDescent="0.3">
      <c r="A135" s="215"/>
      <c r="B135" s="201" t="s">
        <v>309</v>
      </c>
      <c r="C135" s="36" t="s">
        <v>296</v>
      </c>
      <c r="D135" s="37" t="s">
        <v>305</v>
      </c>
      <c r="E135" s="93" t="s">
        <v>357</v>
      </c>
      <c r="F135" s="38" t="s">
        <v>310</v>
      </c>
      <c r="G135" s="38" t="s">
        <v>5</v>
      </c>
      <c r="H135" s="38">
        <v>3.5</v>
      </c>
      <c r="I135" s="39">
        <v>216</v>
      </c>
      <c r="J135" s="192"/>
      <c r="K135" s="192"/>
      <c r="L135" s="40">
        <v>0</v>
      </c>
      <c r="M135" s="63">
        <f t="shared" si="6"/>
        <v>0</v>
      </c>
      <c r="N135" s="38" t="s">
        <v>41</v>
      </c>
      <c r="O135" s="38" t="s">
        <v>42</v>
      </c>
      <c r="P135" s="98"/>
      <c r="Q135" s="200"/>
    </row>
    <row r="136" spans="1:17" s="9" customFormat="1" ht="19.95" customHeight="1" x14ac:dyDescent="0.3">
      <c r="A136" s="215"/>
      <c r="B136" s="44" t="s">
        <v>26</v>
      </c>
      <c r="C136" s="45"/>
      <c r="D136" s="45"/>
      <c r="E136" s="85"/>
      <c r="F136" s="85"/>
      <c r="G136" s="45"/>
      <c r="H136" s="88"/>
      <c r="I136" s="64">
        <f>SUM(I130:I135)</f>
        <v>2191</v>
      </c>
      <c r="J136" s="22">
        <f>SUM(J130:J135)</f>
        <v>0</v>
      </c>
      <c r="K136" s="64">
        <f>SUM(K130:K135)</f>
        <v>0</v>
      </c>
      <c r="L136" s="261"/>
      <c r="M136" s="42"/>
      <c r="N136" s="43"/>
      <c r="O136" s="43"/>
      <c r="P136" s="99"/>
    </row>
    <row r="137" spans="1:17" s="9" customFormat="1" ht="19.95" customHeight="1" x14ac:dyDescent="0.3">
      <c r="A137" s="216"/>
      <c r="B137" s="44" t="s">
        <v>311</v>
      </c>
      <c r="C137" s="44"/>
      <c r="D137" s="45"/>
      <c r="E137" s="85"/>
      <c r="F137" s="85"/>
      <c r="G137" s="45"/>
      <c r="H137" s="85"/>
      <c r="I137" s="45"/>
      <c r="J137" s="45"/>
      <c r="K137" s="45"/>
      <c r="L137" s="262"/>
      <c r="M137" s="24">
        <f>SUM(M130:M135)</f>
        <v>0</v>
      </c>
      <c r="N137" s="51"/>
      <c r="O137" s="66"/>
      <c r="P137" s="100"/>
    </row>
    <row r="138" spans="1:17" s="9" customFormat="1" ht="19.95" customHeight="1" x14ac:dyDescent="0.3">
      <c r="A138" s="10"/>
      <c r="B138" s="11"/>
      <c r="C138" s="57"/>
      <c r="D138" s="58"/>
      <c r="E138" s="50"/>
      <c r="F138" s="50"/>
      <c r="G138" s="50"/>
      <c r="H138" s="50"/>
      <c r="I138" s="59"/>
      <c r="J138" s="16"/>
      <c r="K138" s="16"/>
      <c r="L138" s="254"/>
      <c r="M138" s="18"/>
      <c r="N138" s="50"/>
      <c r="O138" s="57"/>
      <c r="P138" s="50"/>
    </row>
    <row r="139" spans="1:17" s="9" customFormat="1" ht="19.95" customHeight="1" x14ac:dyDescent="0.3">
      <c r="A139" s="214" t="s">
        <v>312</v>
      </c>
      <c r="B139" s="217" t="s">
        <v>24</v>
      </c>
      <c r="C139" s="218" t="s">
        <v>25</v>
      </c>
      <c r="D139" s="218"/>
      <c r="E139" s="218"/>
      <c r="F139" s="218"/>
      <c r="G139" s="218"/>
      <c r="H139" s="218"/>
      <c r="I139" s="219" t="s">
        <v>26</v>
      </c>
      <c r="J139" s="219"/>
      <c r="K139" s="219"/>
      <c r="L139" s="257" t="s">
        <v>7</v>
      </c>
      <c r="M139" s="220" t="s">
        <v>27</v>
      </c>
      <c r="N139" s="213" t="s">
        <v>28</v>
      </c>
      <c r="O139" s="213" t="s">
        <v>29</v>
      </c>
      <c r="P139" s="213" t="s">
        <v>30</v>
      </c>
    </row>
    <row r="140" spans="1:17" s="9" customFormat="1" ht="19.95" customHeight="1" x14ac:dyDescent="0.3">
      <c r="A140" s="215"/>
      <c r="B140" s="217"/>
      <c r="C140" s="19" t="s">
        <v>313</v>
      </c>
      <c r="D140" s="20" t="s">
        <v>32</v>
      </c>
      <c r="E140" s="21" t="s">
        <v>18</v>
      </c>
      <c r="F140" s="21" t="s">
        <v>33</v>
      </c>
      <c r="G140" s="21" t="s">
        <v>14</v>
      </c>
      <c r="H140" s="21" t="s">
        <v>12</v>
      </c>
      <c r="I140" s="34" t="s">
        <v>34</v>
      </c>
      <c r="J140" s="35" t="s">
        <v>35</v>
      </c>
      <c r="K140" s="35" t="s">
        <v>36</v>
      </c>
      <c r="L140" s="257"/>
      <c r="M140" s="220"/>
      <c r="N140" s="213"/>
      <c r="O140" s="213"/>
      <c r="P140" s="213"/>
    </row>
    <row r="141" spans="1:17" s="9" customFormat="1" ht="19.95" customHeight="1" x14ac:dyDescent="0.3">
      <c r="A141" s="215"/>
      <c r="B141" s="201" t="s">
        <v>314</v>
      </c>
      <c r="C141" s="36" t="s">
        <v>315</v>
      </c>
      <c r="D141" s="37" t="s">
        <v>316</v>
      </c>
      <c r="E141" s="93" t="s">
        <v>436</v>
      </c>
      <c r="F141" s="38" t="s">
        <v>317</v>
      </c>
      <c r="G141" s="38" t="s">
        <v>318</v>
      </c>
      <c r="H141" s="38">
        <v>4.5</v>
      </c>
      <c r="I141" s="39">
        <v>2801</v>
      </c>
      <c r="J141" s="192"/>
      <c r="K141" s="192"/>
      <c r="L141" s="40">
        <v>0</v>
      </c>
      <c r="M141" s="63">
        <f>L141*I141</f>
        <v>0</v>
      </c>
      <c r="N141" s="53" t="s">
        <v>42</v>
      </c>
      <c r="O141" s="38" t="s">
        <v>42</v>
      </c>
      <c r="P141" s="97"/>
      <c r="Q141" s="200"/>
    </row>
    <row r="142" spans="1:17" s="9" customFormat="1" ht="19.95" customHeight="1" x14ac:dyDescent="0.3">
      <c r="A142" s="215"/>
      <c r="B142" s="201" t="s">
        <v>319</v>
      </c>
      <c r="C142" s="36" t="s">
        <v>315</v>
      </c>
      <c r="D142" s="37" t="s">
        <v>320</v>
      </c>
      <c r="E142" s="93" t="s">
        <v>435</v>
      </c>
      <c r="F142" s="38" t="s">
        <v>321</v>
      </c>
      <c r="G142" s="38" t="s">
        <v>8</v>
      </c>
      <c r="H142" s="38">
        <v>5</v>
      </c>
      <c r="I142" s="39">
        <v>2098</v>
      </c>
      <c r="J142" s="192"/>
      <c r="K142" s="192"/>
      <c r="L142" s="40">
        <v>0</v>
      </c>
      <c r="M142" s="63">
        <f t="shared" ref="M142:M148" si="7">L142*I142</f>
        <v>0</v>
      </c>
      <c r="N142" s="38" t="s">
        <v>42</v>
      </c>
      <c r="O142" s="38" t="s">
        <v>42</v>
      </c>
      <c r="P142" s="98"/>
      <c r="Q142" s="200"/>
    </row>
    <row r="143" spans="1:17" s="9" customFormat="1" ht="19.95" customHeight="1" x14ac:dyDescent="0.3">
      <c r="A143" s="215"/>
      <c r="B143" s="201" t="s">
        <v>322</v>
      </c>
      <c r="C143" s="36" t="s">
        <v>315</v>
      </c>
      <c r="D143" s="37" t="s">
        <v>323</v>
      </c>
      <c r="E143" s="93" t="s">
        <v>434</v>
      </c>
      <c r="F143" s="38" t="s">
        <v>324</v>
      </c>
      <c r="G143" s="38" t="s">
        <v>238</v>
      </c>
      <c r="H143" s="38">
        <v>3.5</v>
      </c>
      <c r="I143" s="39">
        <v>1570</v>
      </c>
      <c r="J143" s="192"/>
      <c r="K143" s="192"/>
      <c r="L143" s="40">
        <v>0</v>
      </c>
      <c r="M143" s="63">
        <f t="shared" si="7"/>
        <v>0</v>
      </c>
      <c r="N143" s="38" t="s">
        <v>41</v>
      </c>
      <c r="O143" s="38" t="s">
        <v>42</v>
      </c>
      <c r="P143" s="98"/>
      <c r="Q143" s="200"/>
    </row>
    <row r="144" spans="1:17" s="9" customFormat="1" ht="19.95" customHeight="1" x14ac:dyDescent="0.3">
      <c r="A144" s="215"/>
      <c r="B144" s="201" t="s">
        <v>325</v>
      </c>
      <c r="C144" s="36" t="s">
        <v>315</v>
      </c>
      <c r="D144" s="37" t="s">
        <v>326</v>
      </c>
      <c r="E144" s="93" t="s">
        <v>434</v>
      </c>
      <c r="F144" s="38" t="s">
        <v>327</v>
      </c>
      <c r="G144" s="38" t="s">
        <v>5</v>
      </c>
      <c r="H144" s="38">
        <v>3</v>
      </c>
      <c r="I144" s="39">
        <v>207</v>
      </c>
      <c r="J144" s="192"/>
      <c r="K144" s="192"/>
      <c r="L144" s="40">
        <v>0</v>
      </c>
      <c r="M144" s="63">
        <f t="shared" si="7"/>
        <v>0</v>
      </c>
      <c r="N144" s="38" t="s">
        <v>41</v>
      </c>
      <c r="O144" s="38" t="s">
        <v>42</v>
      </c>
      <c r="P144" s="98"/>
      <c r="Q144" s="200"/>
    </row>
    <row r="145" spans="1:17" s="9" customFormat="1" ht="19.95" customHeight="1" x14ac:dyDescent="0.3">
      <c r="A145" s="215"/>
      <c r="B145" s="201" t="s">
        <v>328</v>
      </c>
      <c r="C145" s="36" t="s">
        <v>315</v>
      </c>
      <c r="D145" s="37" t="s">
        <v>329</v>
      </c>
      <c r="E145" s="93" t="s">
        <v>433</v>
      </c>
      <c r="F145" s="38" t="s">
        <v>330</v>
      </c>
      <c r="G145" s="38" t="s">
        <v>8</v>
      </c>
      <c r="H145" s="38">
        <v>4</v>
      </c>
      <c r="I145" s="39">
        <v>1297</v>
      </c>
      <c r="J145" s="192"/>
      <c r="K145" s="192"/>
      <c r="L145" s="40">
        <v>0</v>
      </c>
      <c r="M145" s="63">
        <f t="shared" si="7"/>
        <v>0</v>
      </c>
      <c r="N145" s="38" t="s">
        <v>41</v>
      </c>
      <c r="O145" s="38" t="s">
        <v>42</v>
      </c>
      <c r="P145" s="98"/>
      <c r="Q145" s="200"/>
    </row>
    <row r="146" spans="1:17" s="9" customFormat="1" ht="19.95" customHeight="1" x14ac:dyDescent="0.3">
      <c r="A146" s="215"/>
      <c r="B146" s="201" t="s">
        <v>331</v>
      </c>
      <c r="C146" s="36" t="s">
        <v>315</v>
      </c>
      <c r="D146" s="37" t="s">
        <v>332</v>
      </c>
      <c r="E146" s="208" t="s">
        <v>355</v>
      </c>
      <c r="F146" s="38" t="s">
        <v>333</v>
      </c>
      <c r="G146" s="38" t="s">
        <v>5</v>
      </c>
      <c r="H146" s="38">
        <v>3.5</v>
      </c>
      <c r="I146" s="39">
        <v>525</v>
      </c>
      <c r="J146" s="192"/>
      <c r="K146" s="192"/>
      <c r="L146" s="40">
        <v>0</v>
      </c>
      <c r="M146" s="63">
        <f t="shared" si="7"/>
        <v>0</v>
      </c>
      <c r="N146" s="38" t="s">
        <v>41</v>
      </c>
      <c r="O146" s="38" t="s">
        <v>42</v>
      </c>
      <c r="P146" s="98"/>
      <c r="Q146" s="200"/>
    </row>
    <row r="147" spans="1:17" s="9" customFormat="1" ht="19.95" customHeight="1" x14ac:dyDescent="0.3">
      <c r="A147" s="215"/>
      <c r="B147" s="201" t="s">
        <v>334</v>
      </c>
      <c r="C147" s="36" t="s">
        <v>315</v>
      </c>
      <c r="D147" s="37" t="s">
        <v>332</v>
      </c>
      <c r="E147" s="93" t="s">
        <v>433</v>
      </c>
      <c r="F147" s="38" t="s">
        <v>335</v>
      </c>
      <c r="G147" s="38" t="s">
        <v>5</v>
      </c>
      <c r="H147" s="38">
        <v>3</v>
      </c>
      <c r="I147" s="39">
        <v>622</v>
      </c>
      <c r="J147" s="192"/>
      <c r="K147" s="192"/>
      <c r="L147" s="40">
        <v>0</v>
      </c>
      <c r="M147" s="63">
        <f t="shared" si="7"/>
        <v>0</v>
      </c>
      <c r="N147" s="38" t="s">
        <v>41</v>
      </c>
      <c r="O147" s="38" t="s">
        <v>42</v>
      </c>
      <c r="P147" s="98"/>
      <c r="Q147" s="200"/>
    </row>
    <row r="148" spans="1:17" s="9" customFormat="1" ht="19.95" customHeight="1" x14ac:dyDescent="0.3">
      <c r="A148" s="215"/>
      <c r="B148" s="201" t="s">
        <v>336</v>
      </c>
      <c r="C148" s="36" t="s">
        <v>315</v>
      </c>
      <c r="D148" s="37" t="s">
        <v>323</v>
      </c>
      <c r="E148" s="93" t="s">
        <v>432</v>
      </c>
      <c r="F148" s="38" t="s">
        <v>337</v>
      </c>
      <c r="G148" s="38" t="s">
        <v>5</v>
      </c>
      <c r="H148" s="38">
        <v>3</v>
      </c>
      <c r="I148" s="39">
        <v>288</v>
      </c>
      <c r="J148" s="192"/>
      <c r="K148" s="192"/>
      <c r="L148" s="67">
        <v>0</v>
      </c>
      <c r="M148" s="63">
        <f t="shared" si="7"/>
        <v>0</v>
      </c>
      <c r="N148" s="52" t="s">
        <v>42</v>
      </c>
      <c r="O148" s="52" t="s">
        <v>42</v>
      </c>
      <c r="P148" s="101"/>
      <c r="Q148" s="200"/>
    </row>
    <row r="149" spans="1:17" s="9" customFormat="1" ht="19.95" customHeight="1" x14ac:dyDescent="0.3">
      <c r="A149" s="215"/>
      <c r="B149" s="44" t="s">
        <v>26</v>
      </c>
      <c r="C149" s="45"/>
      <c r="D149" s="45"/>
      <c r="E149" s="85"/>
      <c r="F149" s="85"/>
      <c r="G149" s="45"/>
      <c r="H149" s="88"/>
      <c r="I149" s="64">
        <f>SUM(I141:I148)</f>
        <v>9408</v>
      </c>
      <c r="J149" s="22">
        <f>SUM(J141:J148)</f>
        <v>0</v>
      </c>
      <c r="K149" s="64">
        <f>SUM(K141:K148)</f>
        <v>0</v>
      </c>
      <c r="L149" s="261"/>
      <c r="M149" s="42"/>
      <c r="N149" s="43"/>
      <c r="O149" s="43"/>
      <c r="P149" s="99"/>
    </row>
    <row r="150" spans="1:17" s="9" customFormat="1" ht="19.95" customHeight="1" x14ac:dyDescent="0.3">
      <c r="A150" s="216"/>
      <c r="B150" s="44" t="s">
        <v>338</v>
      </c>
      <c r="C150" s="44"/>
      <c r="D150" s="45"/>
      <c r="E150" s="85"/>
      <c r="F150" s="85"/>
      <c r="G150" s="45"/>
      <c r="H150" s="85"/>
      <c r="I150" s="45"/>
      <c r="J150" s="45"/>
      <c r="K150" s="45"/>
      <c r="L150" s="262"/>
      <c r="M150" s="24">
        <f>M148+M147+M146+M145+M144+M143+M142+M141</f>
        <v>0</v>
      </c>
      <c r="N150" s="51"/>
      <c r="O150" s="66"/>
      <c r="P150" s="100"/>
    </row>
    <row r="151" spans="1:17" s="9" customFormat="1" ht="19.95" customHeight="1" x14ac:dyDescent="0.3">
      <c r="A151" s="10"/>
      <c r="B151" s="11"/>
      <c r="C151" s="57"/>
      <c r="D151" s="58"/>
      <c r="E151" s="50"/>
      <c r="F151" s="50"/>
      <c r="G151" s="50"/>
      <c r="H151" s="50"/>
      <c r="I151" s="59"/>
      <c r="J151" s="16"/>
      <c r="K151" s="16"/>
      <c r="L151" s="254"/>
      <c r="M151" s="18"/>
      <c r="N151" s="50"/>
      <c r="O151" s="57"/>
      <c r="P151" s="50"/>
    </row>
    <row r="152" spans="1:17" s="9" customFormat="1" ht="19.95" customHeight="1" x14ac:dyDescent="0.3">
      <c r="A152" s="214" t="s">
        <v>339</v>
      </c>
      <c r="B152" s="217" t="s">
        <v>24</v>
      </c>
      <c r="C152" s="218" t="s">
        <v>25</v>
      </c>
      <c r="D152" s="218"/>
      <c r="E152" s="218"/>
      <c r="F152" s="218"/>
      <c r="G152" s="218"/>
      <c r="H152" s="218"/>
      <c r="I152" s="219" t="s">
        <v>26</v>
      </c>
      <c r="J152" s="219"/>
      <c r="K152" s="219"/>
      <c r="L152" s="257" t="s">
        <v>7</v>
      </c>
      <c r="M152" s="220" t="s">
        <v>27</v>
      </c>
      <c r="N152" s="213" t="s">
        <v>28</v>
      </c>
      <c r="O152" s="213" t="s">
        <v>29</v>
      </c>
      <c r="P152" s="213" t="s">
        <v>30</v>
      </c>
    </row>
    <row r="153" spans="1:17" s="9" customFormat="1" ht="19.95" customHeight="1" x14ac:dyDescent="0.3">
      <c r="A153" s="215"/>
      <c r="B153" s="217"/>
      <c r="C153" s="19" t="s">
        <v>340</v>
      </c>
      <c r="D153" s="20" t="s">
        <v>32</v>
      </c>
      <c r="E153" s="21" t="s">
        <v>18</v>
      </c>
      <c r="F153" s="21" t="s">
        <v>33</v>
      </c>
      <c r="G153" s="21" t="s">
        <v>14</v>
      </c>
      <c r="H153" s="21" t="s">
        <v>12</v>
      </c>
      <c r="I153" s="34" t="s">
        <v>34</v>
      </c>
      <c r="J153" s="35" t="s">
        <v>35</v>
      </c>
      <c r="K153" s="35" t="s">
        <v>36</v>
      </c>
      <c r="L153" s="257"/>
      <c r="M153" s="220"/>
      <c r="N153" s="213"/>
      <c r="O153" s="213"/>
      <c r="P153" s="213"/>
    </row>
    <row r="154" spans="1:17" s="9" customFormat="1" ht="19.95" customHeight="1" x14ac:dyDescent="0.3">
      <c r="A154" s="215"/>
      <c r="B154" s="201" t="s">
        <v>341</v>
      </c>
      <c r="C154" s="36" t="s">
        <v>342</v>
      </c>
      <c r="D154" s="37" t="s">
        <v>343</v>
      </c>
      <c r="E154" s="93" t="s">
        <v>431</v>
      </c>
      <c r="F154" s="38" t="s">
        <v>344</v>
      </c>
      <c r="G154" s="38" t="s">
        <v>5</v>
      </c>
      <c r="H154" s="38">
        <v>4</v>
      </c>
      <c r="I154" s="39">
        <v>714</v>
      </c>
      <c r="J154" s="192"/>
      <c r="K154" s="192"/>
      <c r="L154" s="40">
        <v>0</v>
      </c>
      <c r="M154" s="63">
        <f>L154*I154</f>
        <v>0</v>
      </c>
      <c r="N154" s="38" t="s">
        <v>41</v>
      </c>
      <c r="O154" s="38" t="s">
        <v>42</v>
      </c>
      <c r="P154" s="97"/>
      <c r="Q154" s="200"/>
    </row>
    <row r="155" spans="1:17" s="9" customFormat="1" ht="19.95" customHeight="1" x14ac:dyDescent="0.3">
      <c r="A155" s="215"/>
      <c r="B155" s="201" t="s">
        <v>345</v>
      </c>
      <c r="C155" s="36" t="s">
        <v>342</v>
      </c>
      <c r="D155" s="37" t="s">
        <v>346</v>
      </c>
      <c r="E155" s="93" t="s">
        <v>430</v>
      </c>
      <c r="F155" s="38" t="s">
        <v>347</v>
      </c>
      <c r="G155" s="38" t="s">
        <v>5</v>
      </c>
      <c r="H155" s="38">
        <v>4</v>
      </c>
      <c r="I155" s="39">
        <v>776</v>
      </c>
      <c r="J155" s="192"/>
      <c r="K155" s="192"/>
      <c r="L155" s="67">
        <v>0</v>
      </c>
      <c r="M155" s="63">
        <f>L155*I155</f>
        <v>0</v>
      </c>
      <c r="N155" s="52" t="s">
        <v>41</v>
      </c>
      <c r="O155" s="52" t="s">
        <v>42</v>
      </c>
      <c r="P155" s="101"/>
      <c r="Q155" s="200"/>
    </row>
    <row r="156" spans="1:17" s="9" customFormat="1" ht="19.95" customHeight="1" x14ac:dyDescent="0.3">
      <c r="A156" s="215"/>
      <c r="B156" s="44" t="s">
        <v>26</v>
      </c>
      <c r="C156" s="45"/>
      <c r="D156" s="45"/>
      <c r="E156" s="85"/>
      <c r="F156" s="85"/>
      <c r="G156" s="45"/>
      <c r="H156" s="88"/>
      <c r="I156" s="64">
        <f>SUM(I154:I155)</f>
        <v>1490</v>
      </c>
      <c r="J156" s="22">
        <f>SUM(J154:J155)</f>
        <v>0</v>
      </c>
      <c r="K156" s="64">
        <f>SUM(K154:K155)</f>
        <v>0</v>
      </c>
      <c r="L156" s="41"/>
      <c r="M156" s="42"/>
      <c r="N156" s="43"/>
      <c r="O156" s="43"/>
      <c r="P156" s="99"/>
    </row>
    <row r="157" spans="1:17" s="9" customFormat="1" ht="19.95" customHeight="1" x14ac:dyDescent="0.3">
      <c r="A157" s="216"/>
      <c r="B157" s="44" t="s">
        <v>348</v>
      </c>
      <c r="C157" s="44"/>
      <c r="D157" s="45"/>
      <c r="E157" s="85"/>
      <c r="F157" s="85"/>
      <c r="G157" s="45"/>
      <c r="H157" s="85"/>
      <c r="I157" s="45"/>
      <c r="J157" s="45"/>
      <c r="K157" s="45"/>
      <c r="L157" s="45"/>
      <c r="M157" s="24">
        <f>M155+M154</f>
        <v>0</v>
      </c>
      <c r="N157" s="51"/>
      <c r="O157" s="66"/>
      <c r="P157" s="100"/>
    </row>
    <row r="158" spans="1:17" s="9" customFormat="1" ht="19.95" customHeight="1" x14ac:dyDescent="0.3">
      <c r="A158" s="10"/>
      <c r="B158" s="11"/>
      <c r="C158" s="57"/>
      <c r="D158" s="58"/>
      <c r="E158" s="50"/>
      <c r="F158" s="50"/>
      <c r="G158" s="50"/>
      <c r="H158" s="50"/>
      <c r="I158" s="59"/>
      <c r="J158" s="16"/>
      <c r="K158" s="16"/>
      <c r="L158" s="60"/>
      <c r="M158" s="18"/>
      <c r="N158" s="50"/>
      <c r="O158" s="57"/>
      <c r="P158" s="50"/>
    </row>
    <row r="159" spans="1:17" s="9" customFormat="1" ht="19.95" customHeight="1" thickBot="1" x14ac:dyDescent="0.35">
      <c r="A159" s="25"/>
      <c r="B159" s="2"/>
      <c r="D159" s="72"/>
      <c r="E159" s="47"/>
      <c r="F159" s="47"/>
      <c r="G159" s="47"/>
      <c r="H159" s="47"/>
      <c r="I159" s="73"/>
      <c r="J159" s="27"/>
      <c r="K159" s="27"/>
      <c r="L159" s="74"/>
      <c r="M159" s="28"/>
      <c r="N159" s="47"/>
      <c r="P159" s="102"/>
    </row>
    <row r="160" spans="1:17" s="9" customFormat="1" ht="19.95" customHeight="1" thickBot="1" x14ac:dyDescent="0.35">
      <c r="A160" s="75"/>
      <c r="B160" s="210" t="s">
        <v>349</v>
      </c>
      <c r="C160" s="211"/>
      <c r="D160" s="211"/>
      <c r="E160" s="211"/>
      <c r="F160" s="211"/>
      <c r="G160" s="211"/>
      <c r="H160" s="211"/>
      <c r="I160" s="76">
        <f>SUM(I156,I149,I136,I125,I109,I98,I90,I40,I30,I22)</f>
        <v>52371</v>
      </c>
      <c r="J160" s="29">
        <f>SUM(J156,J149,J136,J125,J109,J98,J90,J40,J30,J22)</f>
        <v>19806</v>
      </c>
      <c r="K160" s="76">
        <f>SUM(K156,K149,K136,K125,K109,K98,K90,K40,K30,K22)</f>
        <v>570</v>
      </c>
      <c r="L160" s="77"/>
      <c r="M160" s="78"/>
      <c r="N160" s="54"/>
      <c r="O160" s="78"/>
      <c r="P160" s="103"/>
    </row>
    <row r="161" spans="1:16" s="9" customFormat="1" ht="19.95" customHeight="1" thickBot="1" x14ac:dyDescent="0.35">
      <c r="A161" s="25"/>
      <c r="B161" s="2"/>
      <c r="D161" s="72"/>
      <c r="E161" s="47"/>
      <c r="F161" s="47"/>
      <c r="G161" s="47"/>
      <c r="H161" s="47"/>
      <c r="I161" s="79"/>
      <c r="J161" s="30"/>
      <c r="K161" s="30"/>
      <c r="L161" s="30"/>
      <c r="M161" s="74"/>
      <c r="N161" s="46"/>
      <c r="P161" s="47"/>
    </row>
    <row r="162" spans="1:16" s="9" customFormat="1" ht="19.95" customHeight="1" thickBot="1" x14ac:dyDescent="0.35">
      <c r="A162" s="75"/>
      <c r="B162" s="80" t="s">
        <v>350</v>
      </c>
      <c r="C162" s="81"/>
      <c r="D162" s="81"/>
      <c r="E162" s="86"/>
      <c r="F162" s="86"/>
      <c r="G162" s="81"/>
      <c r="H162" s="86"/>
      <c r="I162" s="81"/>
      <c r="J162" s="81"/>
      <c r="K162" s="81"/>
      <c r="L162" s="81"/>
      <c r="M162" s="31">
        <f>M157+M150+M137+M126+M110+M99+M91+M41+M31+M23</f>
        <v>0</v>
      </c>
      <c r="N162" s="55"/>
      <c r="O162" s="78"/>
      <c r="P162" s="104"/>
    </row>
    <row r="163" spans="1:16" s="9" customFormat="1" ht="19.95" customHeight="1" thickBot="1" x14ac:dyDescent="0.35">
      <c r="A163" s="25"/>
      <c r="B163" s="2"/>
      <c r="D163" s="72"/>
      <c r="E163" s="47"/>
      <c r="F163" s="47"/>
      <c r="G163" s="47"/>
      <c r="H163" s="47"/>
      <c r="I163" s="82"/>
      <c r="J163" s="83"/>
      <c r="K163" s="83"/>
      <c r="L163" s="83"/>
      <c r="M163" s="83"/>
      <c r="N163" s="56"/>
      <c r="O163" s="84"/>
      <c r="P163" s="47"/>
    </row>
    <row r="164" spans="1:16" s="9" customFormat="1" ht="19.95" customHeight="1" thickBot="1" x14ac:dyDescent="0.35">
      <c r="A164" s="75"/>
      <c r="B164" s="80" t="s">
        <v>351</v>
      </c>
      <c r="C164" s="81"/>
      <c r="D164" s="81"/>
      <c r="E164" s="86"/>
      <c r="F164" s="86"/>
      <c r="G164" s="81"/>
      <c r="H164" s="86"/>
      <c r="I164" s="81"/>
      <c r="J164" s="81"/>
      <c r="K164" s="81"/>
      <c r="L164" s="81"/>
      <c r="M164" s="31">
        <f>M162*5</f>
        <v>0</v>
      </c>
      <c r="N164" s="55"/>
      <c r="O164" s="78"/>
      <c r="P164" s="104"/>
    </row>
    <row r="165" spans="1:16" x14ac:dyDescent="0.3">
      <c r="A165" s="1"/>
      <c r="G165" s="3"/>
      <c r="I165" s="32"/>
      <c r="J165" s="33"/>
      <c r="K165" s="33"/>
      <c r="L165" s="33"/>
      <c r="M165" s="33"/>
      <c r="N165" s="56"/>
      <c r="O165" s="33"/>
    </row>
    <row r="166" spans="1:16" x14ac:dyDescent="0.3">
      <c r="A166" s="1"/>
      <c r="B166" s="2"/>
      <c r="D166" s="26"/>
      <c r="G166" s="3"/>
      <c r="I166" s="32"/>
      <c r="J166" s="33"/>
      <c r="K166" s="33"/>
      <c r="L166" s="33"/>
      <c r="M166" s="33"/>
      <c r="N166" s="56"/>
      <c r="O166" s="33"/>
    </row>
    <row r="167" spans="1:16" x14ac:dyDescent="0.3">
      <c r="A167" s="1"/>
    </row>
    <row r="168" spans="1:16" x14ac:dyDescent="0.3">
      <c r="A168" s="1"/>
    </row>
    <row r="169" spans="1:16" x14ac:dyDescent="0.3">
      <c r="A169" s="1"/>
    </row>
    <row r="170" spans="1:16" x14ac:dyDescent="0.3">
      <c r="A170" s="1"/>
    </row>
  </sheetData>
  <sheetProtection algorithmName="SHA-512" hashValue="876CGkvvflt7cNPf1i+Le2senYKTNx1eUgbkde17Nz8aCJ1SLHSRoNX0iYxsZcI/mhZ3588p/tLo0rQg2JjbwQ==" saltValue="WLnyDGSNyWLlMvANDasRfw==" spinCount="100000" sheet="1" objects="1" scenarios="1" formatCells="0"/>
  <mergeCells count="102">
    <mergeCell ref="O1:P2"/>
    <mergeCell ref="C4:D4"/>
    <mergeCell ref="A6:P6"/>
    <mergeCell ref="B7:P7"/>
    <mergeCell ref="B8:P8"/>
    <mergeCell ref="A10:A23"/>
    <mergeCell ref="B10:B11"/>
    <mergeCell ref="C10:H10"/>
    <mergeCell ref="I10:K10"/>
    <mergeCell ref="L10:L11"/>
    <mergeCell ref="M10:M11"/>
    <mergeCell ref="N10:N11"/>
    <mergeCell ref="O10:O11"/>
    <mergeCell ref="P10:P11"/>
    <mergeCell ref="G1:M1"/>
    <mergeCell ref="L2:M2"/>
    <mergeCell ref="L3:M3"/>
    <mergeCell ref="L4:M4"/>
    <mergeCell ref="P25:P26"/>
    <mergeCell ref="B30:H30"/>
    <mergeCell ref="A33:A41"/>
    <mergeCell ref="B33:B34"/>
    <mergeCell ref="C33:H33"/>
    <mergeCell ref="I33:K33"/>
    <mergeCell ref="L33:L34"/>
    <mergeCell ref="M33:M34"/>
    <mergeCell ref="N33:N34"/>
    <mergeCell ref="O33:O34"/>
    <mergeCell ref="P33:P34"/>
    <mergeCell ref="A25:A31"/>
    <mergeCell ref="B25:B26"/>
    <mergeCell ref="C25:H25"/>
    <mergeCell ref="I25:K25"/>
    <mergeCell ref="L25:L26"/>
    <mergeCell ref="M25:M26"/>
    <mergeCell ref="N25:N26"/>
    <mergeCell ref="O25:O26"/>
    <mergeCell ref="P43:P44"/>
    <mergeCell ref="A93:A99"/>
    <mergeCell ref="B93:B94"/>
    <mergeCell ref="C93:H93"/>
    <mergeCell ref="I93:K93"/>
    <mergeCell ref="L93:L94"/>
    <mergeCell ref="M93:M94"/>
    <mergeCell ref="N93:N94"/>
    <mergeCell ref="O93:O94"/>
    <mergeCell ref="P93:P94"/>
    <mergeCell ref="A43:A91"/>
    <mergeCell ref="B43:B44"/>
    <mergeCell ref="C43:H43"/>
    <mergeCell ref="I43:K43"/>
    <mergeCell ref="L43:L44"/>
    <mergeCell ref="M43:M44"/>
    <mergeCell ref="N43:N44"/>
    <mergeCell ref="O43:O44"/>
    <mergeCell ref="L128:L129"/>
    <mergeCell ref="M128:M129"/>
    <mergeCell ref="N128:N129"/>
    <mergeCell ref="O152:O153"/>
    <mergeCell ref="P101:P102"/>
    <mergeCell ref="P112:P113"/>
    <mergeCell ref="P152:P153"/>
    <mergeCell ref="A101:A110"/>
    <mergeCell ref="B101:B102"/>
    <mergeCell ref="C101:H101"/>
    <mergeCell ref="I101:K101"/>
    <mergeCell ref="L101:L102"/>
    <mergeCell ref="M101:M102"/>
    <mergeCell ref="N101:N102"/>
    <mergeCell ref="O101:O102"/>
    <mergeCell ref="A112:A126"/>
    <mergeCell ref="B112:B113"/>
    <mergeCell ref="C112:H112"/>
    <mergeCell ref="I112:K112"/>
    <mergeCell ref="L112:L113"/>
    <mergeCell ref="M112:M113"/>
    <mergeCell ref="N112:N113"/>
    <mergeCell ref="O112:O113"/>
    <mergeCell ref="B160:H160"/>
    <mergeCell ref="A1:F1"/>
    <mergeCell ref="O139:O140"/>
    <mergeCell ref="P139:P140"/>
    <mergeCell ref="A152:A157"/>
    <mergeCell ref="B152:B153"/>
    <mergeCell ref="C152:H152"/>
    <mergeCell ref="I152:K152"/>
    <mergeCell ref="L152:L153"/>
    <mergeCell ref="M152:M153"/>
    <mergeCell ref="N152:N153"/>
    <mergeCell ref="O128:O129"/>
    <mergeCell ref="P128:P129"/>
    <mergeCell ref="A139:A150"/>
    <mergeCell ref="B139:B140"/>
    <mergeCell ref="C139:H139"/>
    <mergeCell ref="I139:K139"/>
    <mergeCell ref="L139:L140"/>
    <mergeCell ref="M139:M140"/>
    <mergeCell ref="N139:N140"/>
    <mergeCell ref="A128:A137"/>
    <mergeCell ref="B128:B129"/>
    <mergeCell ref="C128:H128"/>
    <mergeCell ref="I128:K128"/>
  </mergeCells>
  <hyperlinks>
    <hyperlink ref="E28" r:id="rId1" location="/@395485,7328647,17/vegsystemreferanse:395531.173:7328672.104" xr:uid="{A7776074-AA31-4A88-AA65-01BD73CCB3C4}"/>
    <hyperlink ref="E29" r:id="rId2" location="/@395879,7328751,16/vegsystemreferanse:395925.693:7328809.546" xr:uid="{F98734D3-1F0E-4EE3-91AB-22EFD62B45FC}"/>
    <hyperlink ref="E12" r:id="rId3" location="/@395341,7326607,17/hvor:vegsystemreferanse%5B0%5D=1822KV2208/vegsystemreferanse:" xr:uid="{D7B23E28-3B7E-4C07-8BAC-8003B9DBAD8C}"/>
    <hyperlink ref="E13" r:id="rId4" location="/@395275,7326507,16/hvor:vegsystemreferanse%5B0%5D=1822KV2209/vegsystemreferanse:" xr:uid="{EF8E42F5-09FE-4EAE-952C-A1E2102DB7FD}"/>
    <hyperlink ref="E18" r:id="rId5" location="/@396761,7327138,18/vegsystemreferanse:396758.065:7327151.502" xr:uid="{35878FB8-E563-4A66-9269-DA6C7CF327A4}"/>
    <hyperlink ref="E19" r:id="rId6" location="/@396892,7327215,17/vegsystemreferanse:396876.575:7327226.492" xr:uid="{06FFF6EF-6C8B-4AE0-A986-DA1937F8781B}"/>
    <hyperlink ref="E35" r:id="rId7" location="/@398836,7327497,14/vegsystemreferanse:398662.765:7327633.841" xr:uid="{EAA5968C-7248-476E-9447-D107BCE9E3EE}"/>
    <hyperlink ref="E36" r:id="rId8" location="/@400735,7328538,17/vegsystemreferanse:400713.407:7328556.615" xr:uid="{5DF88D6B-0289-46D3-91E6-0F708C8FCB84}"/>
    <hyperlink ref="E37" r:id="rId9" location="/@401960,7328048,14/vegsystemreferanse:401257.576:7328460.26" xr:uid="{CEC17DB3-2235-4C35-A0DC-255329124DAC}"/>
    <hyperlink ref="E38" r:id="rId10" location="/@401960,7328048,14/vegsystemreferanse:401305.986:7327737.462" xr:uid="{28D1FD8F-13D2-4BB8-B2CD-3F081D60273B}"/>
    <hyperlink ref="E45" r:id="rId11" location="/@404660,7329209,16/vegsystemreferanse:404635.08:7329256.199" xr:uid="{4744FABB-C817-40A6-8B0D-7599A29326EA}"/>
    <hyperlink ref="E46" r:id="rId12" location="/@406421,7329110,16/vegsystemreferanse:406386.717:7329129.949" xr:uid="{C3A49CA6-4377-474A-A2F2-C7AD86625FD0}"/>
    <hyperlink ref="E47" r:id="rId13" location="/@406470,7329096,16/vegsystemreferanse:406601.588:7329082.056" xr:uid="{9383EB59-7ADD-493C-9FBB-D17286B7F76B}"/>
    <hyperlink ref="E48" r:id="rId14" location="/@406607,7328941,16/vegsystemreferanse:406584.997:7328940.262" xr:uid="{2262696B-BD8C-495D-98AE-9157D482D3A5}"/>
    <hyperlink ref="E49" r:id="rId15" location="/@406831,7329133,16/vegsystemreferanse:406808.386:7329197.101" xr:uid="{2462541D-5CDE-4EDF-86B6-B12D0DDB6B97}"/>
    <hyperlink ref="E50" r:id="rId16" location="/@406828,7329124,16/vegsystemreferanse:406777.518:7329081.018" xr:uid="{339596CC-CD7F-41A1-8AA0-17A53BF7C333}"/>
    <hyperlink ref="E51" r:id="rId17" location="/@406835,7329106,16/vegsystemreferanse:406805.047:7329136.496" xr:uid="{4E104710-E52B-4B63-A497-AFCAB1D5F78B}"/>
    <hyperlink ref="E52" r:id="rId18" location="/@407040,7329064,13/vegsystemreferanse:407138.868:7329468.731" xr:uid="{D8A0D707-AC30-44D3-B74F-A7E129EB0D93}"/>
    <hyperlink ref="E60" r:id="rId19" location="kartlag:geodata/@406672,7328619,15/hva:~(~(category~(id~5264~type~'interval)~id~583))/hvor:~(vegsystemreferanse~(~'KV2220))/vegnett:~'metrering+~()" xr:uid="{5F9D8FB1-ADA0-4008-83A4-FA5E7C649F3C}"/>
    <hyperlink ref="E64" r:id="rId20" location="kartlag:geodata/@406770,7328463,15/hva:~(~(category~(id~5264~type~'interval)~id~583))/hvor:~(vegsystemreferanse~(~'KV17))/vegnett:~'metrering+~()/vegsystemreferanse:406354.499:7328604.117" display="KV17" xr:uid="{69533D49-2C2B-4DB1-AC93-A5F19523658B}"/>
    <hyperlink ref="E70" r:id="rId21" location="kartlag:geodata/@406628,7328253,15/hva:~(~(category~(id~5264~type~'interval)~id~583))/hvor:~(vegsystemreferanse~(~'KV1100))/vegnett:~'metrering+~()" display="KV1100" xr:uid="{CF28DAF0-DA0C-4BA4-9DB6-DB333A6D3BC1}"/>
    <hyperlink ref="E72" r:id="rId22" location="kartlag:geodata/@406785,7328491,16/hva:~(~(category~(id~5264~type~'interval)~id~583))/hvor:~(vegsystemreferanse~(~'PV99318))/vegnett:~'metrering+~()" xr:uid="{A408A6BE-3908-48C6-81C8-78EE306E2BBC}"/>
    <hyperlink ref="E73" r:id="rId23" location="kartlag:geodata/@406845,7328496,16/hva:~(~(category~(id~5264~type~'interval)~id~583))/hvor:~(vegsystemreferanse~(~'KV2231))/vegnett:~'metrering+~()" xr:uid="{513B15D1-02BE-4B71-B54E-08E2D114DC27}"/>
    <hyperlink ref="E74" r:id="rId24" location="kartlag:geodata/@406999,7328547,16/hva:~(~(category~(id~5264~type~'interval)~id~583))/hvor:~(vegsystemreferanse~(~'KV2230))/vegnett:~'metrering+~()" display="KV2230" xr:uid="{B44C8F11-4A31-45A1-82C1-60D2E462F5C1}"/>
    <hyperlink ref="E75" r:id="rId25" location="kartlag:geodata/@407046,7328534,15/hva:~(~(category~(id~5264~type~'interval)~id~583))/hvor:~(vegsystemreferanse~(~'KV2229))/vegnett:~'metrering+~()" xr:uid="{4500E0AD-F3BE-43A2-A230-1F6EA13E4934}"/>
    <hyperlink ref="E77" r:id="rId26" location="kartlag:geodata/@407220,7328555,15/hva:~(~(category~(id~5264~type~'interval)~id~583))/hvor:~(vegsystemreferanse~(~'KV2226))/vegnett:~'metrering+~()" xr:uid="{F7F2FB05-711D-403B-A55C-102D13670316}"/>
    <hyperlink ref="E78" r:id="rId27" location="kartlag:geodata/@407237,7328413,15/hva:~(~(category~(id~5264~type~'interval)~id~583))/hvor:~(vegsystemreferanse~(~'KV2228))/vegnett:~'metrering+~()" display="KV2228" xr:uid="{89FCB852-C0B0-46C9-A482-CB53CDE68AFC}"/>
    <hyperlink ref="E79" r:id="rId28" location="kartlag:geodata/@407553,7328553,15/hva:~(~(category~(id~5264~type~'interval)~id~583))/hvor:~(vegsystemreferanse~(~'KV2233))/vegnett:~'metrering+~()" display="Kv2233" xr:uid="{C9147795-DBEE-479A-8DAB-0589619D75E6}"/>
    <hyperlink ref="E80" r:id="rId29" location="kartlag:geodata/@407372,7328664,16/hva:~(~(category~(id~5264~type~'interval)~id~583))/hvor:~(vegsystemreferanse~(~'KV2232))/vegnett:~'metrering+~()" display="KV2232" xr:uid="{0ED8B855-A34C-406F-8985-7D94E118B617}"/>
    <hyperlink ref="E81" r:id="rId30" location="kartlag:geodata/@407372,7328664,16/hva:~(~(category~(id~5264~type~'interval)~id~583))/hvor:~(vegsystemreferanse~(~'KV44))/vegnett:~'metrering+~()" display="Kv44" xr:uid="{621AA927-2D36-4D64-9F11-524C2DF8FBC7}"/>
    <hyperlink ref="E83" r:id="rId31" location="kartlag:topo4/@407813,7328931,17/hva:~(~(category~(id~5264~type~'interval)~id~583))/hvor:~(vegsystemreferanse~(~'PV2237))/vegnett:~'metrering+~()/valgt:865812:2:4" display="PV2237" xr:uid="{3BA05826-9514-46C9-BDB4-0065F6946599}"/>
    <hyperlink ref="E84" r:id="rId32" location="kartlag:geodata/@407723,7328840,15/hva:~(~(category~(id~5264~type~'interval)~id~583))/hvor:~(vegsystemreferanse~(~'PV99705~'PV2233))/vegnett:~'metrering+~()" display="PV99705/PV2233" xr:uid="{7664F6BF-293A-425F-9CAB-169732078811}"/>
    <hyperlink ref="E105" r:id="rId33" location="kartlag:geodata/@415113,7338822,13/hva:~(~(category~(id~5264~type~'interval)~id~583))/hvor:~(vegsystemreferanse~(~'KV2253))/vegnett:~'metrering+~()/valgt:855941:6:4" display="KV2253" xr:uid="{3CB2E307-6756-40D4-B238-CA0A413468D2}"/>
    <hyperlink ref="E106" r:id="rId34" location="kartlag:geodata/@414438,7338519,15/hva:~(~(category~(id~5264~type~'interval)~id~583))/hvor:~(vegsystemreferanse~(~'KV29))/vegnett:~'metrering+~()/valgt:855943:2:2" display="KV29" xr:uid="{8B200DA0-EF18-4EE7-89EF-51922719289D}"/>
    <hyperlink ref="E116" r:id="rId35" location="kartlag:geodata/@426484,7343556,14/hva:~(~(category~(id~5264~type~'interval)~id~583))/hvor:~(vegsystemreferanse~(~'KV30))/vegnett:~'metrering+~()" display="KV30" xr:uid="{959307F1-57CA-4765-B484-98D976093458}"/>
    <hyperlink ref="E117" r:id="rId36" location="kartlag:geodata/@427068,7344143,14/hva:~(~(category~(id~5264~type~'interval)~id~583))/hvor:~(vegsystemreferanse~(~'PV99579))/vegnett:~'metrering+~()" display="PV99579" xr:uid="{8439BA2E-4B75-480E-94AC-A25266F8CEF2}"/>
    <hyperlink ref="E124" r:id="rId37" location="kartlag:geodata/@427179,7344871,15/hva:~(~(category~(id~5264~type~'interval)~id~583))/hvor:~(vegsystemreferanse~(~'PV99205))/vegnett:~'metrering+~()" display="PV99205" xr:uid="{A5CFA8D8-ED1F-4A5F-8D5B-5EFDD0AD102D}"/>
    <hyperlink ref="E130" r:id="rId38" location="kartlag:geodata/@410064,7327533,15/hva:~(~(category~(id~5264~type~'interval)~id~583))/hvor:~(vegsystemreferanse~(~'PV99668))/vegnett:~'metrering+~()/valgt:2415519:1:2" display="PV99668" xr:uid="{3CFF854E-07A5-41E0-954C-FD423D27D6DC}"/>
    <hyperlink ref="E131" r:id="rId39" location="kartlag:geodata/@409642,7326790,15/hvor:~(vegsystemreferanse~(~'KV34))/vegnett:~'metrering+~()" display="KV34" xr:uid="{8B798C55-9D97-458F-A3FF-D08D2DBE6431}"/>
    <hyperlink ref="E132" r:id="rId40" location="kartlag:geodata/@408599,7325649,13/hva:~(~(category~(id~5264~type~'interval)~id~583))/hvor:~(vegsystemreferanse~(~'PV2268))/vegnett:~'metrering+~()" display="PV2268" xr:uid="{F8E3522F-78F4-4D72-ABDD-EB6C470EFB65}"/>
    <hyperlink ref="E133" r:id="rId41" location="kartlag:geodata/@407533,7325588,15/hva:~(~(category~(id~5264~type~'interval)~id~583))/hvor:~(vegsystemreferanse~(~'KV2244))/vegnett:~'metrering+~()" display="KV2244" xr:uid="{06E07973-875C-4C08-A38F-FFC4339A1CDD}"/>
    <hyperlink ref="E134" r:id="rId42" location="kartlag:geodata/@407320,7325723,15/hva:~(~(category~(id~5264~type~'interval)~id~583))/hvor:~(vegsystemreferanse~(~'PV99655))/vegnett:~'metrering+~()/valgt:865763:3:2" display="PV99655" xr:uid="{053A4818-3166-43B3-98C1-7B31CC781E07}"/>
    <hyperlink ref="E135" r:id="rId43" location="kartlag:geodata/@407557,7325673,15/hva:~(~(category~(id~5264~type~'interval)~id~583))/hvor:~(vegsystemreferanse~(~'PV2244))/vegnett:~'metrering+~()" display="PV2244" xr:uid="{FEDC9591-982B-4432-84F6-836C3542EB41}"/>
    <hyperlink ref="E154" r:id="rId44" location="kartlag:geodata/@402432,7320535,14/hva:~(~(category~(id~5264~type~'interval)~id~583))/hvor:~(vegsystemreferanse~(~'KV2251))/vegnett:~'metrering+~()" xr:uid="{071F1892-D9B3-4297-AE7F-58C0CC0D832E}"/>
    <hyperlink ref="E95" r:id="rId45" location="kartlag:geodata/@410769,7329786,15/hva:~(~(category~(id~5264~type~'interval)~id~583))/hvor:~(vegsystemreferanse~(~'PV2239))/vegnett:~'metrering+~()/valgt:865794:6:4/vegsystemreferanse:410884.578:7329782.742" display="PV2239" xr:uid="{4FAE9776-C61E-4102-A213-71AC4121A8D6}"/>
    <hyperlink ref="E97" r:id="rId46" location="kartlag:geodata/@414535,7333161,13/hva:~(~(category~(id~5264~type~'interval)~id~583))/hvor:~(vegsystemreferanse~(~'KV2266))/vegnett:~'metrering+~()" display="KV2266" xr:uid="{70C4A871-82A6-48C5-91BF-9B6CE9EA4FA3}"/>
    <hyperlink ref="E108" r:id="rId47" location="kartlag:geodata/@414568,7338640,15/hva:~(~(category~(id~5264~type~'interval)~id~583))/hvor:~(vegsystemreferanse~(~'KV2254))/vegnett:~'metrering+~()/valgt:855942:4:4" display="KV2254" xr:uid="{7CDD3577-2C8E-48E0-8F54-5F010704A848}"/>
    <hyperlink ref="E107" r:id="rId48" location="kartlag:geodata/@414052,7338525,16/hva:~(~(category~(id~5264~type~'interval)~id~583))/hvor:~(vegsystemreferanse~(~'KV2254))/vegnett:~'metrering+~()" display="KV2254" xr:uid="{A3A4F55F-CF49-47AF-B583-8631C0936294}"/>
    <hyperlink ref="E114" r:id="rId49" location="kartlag:geodata/@425815,7343115,15/hva:~(~(category~(id~5264~type~'interval)~id~583))/hvor:~(vegsystemreferanse~(~'SV1067))/vegnett:~'metrering+~()/valgt:884734:4:5" display="SV1067" xr:uid="{D0FDE42D-BCAB-4C5B-9D24-56C3696472EC}"/>
    <hyperlink ref="E120" r:id="rId50" location="kartlag:geodata/@426931,7344947,14/hva:~(~(category~(id~5264~type~'interval)~id~583))/hvor:~(vegsystemreferanse~(~'KV2264))/vegnett:~'metrering+~()/vegsystemreferanse:428175.821:7344523.62" display="KV2264" xr:uid="{132B59EF-7892-4F91-847A-F8FFE7C3ECA8}"/>
    <hyperlink ref="E121" r:id="rId51" location="kartlag:geodata/@427216,7345083,14/hva:~(~(category~(id~5264~type~'interval)~id~583))/hvor:~(vegsystemreferanse~(~'KV2256))/vegnett:~'metrering+~()/vegsystemreferanse:427088.588:7345181.622" display="KV2256" xr:uid="{9E135700-7725-4A74-BB1C-E9810B81C261}"/>
    <hyperlink ref="E76" r:id="rId52" location="!?project=norgeskart&amp;layers=1002&amp;zoom=18&amp;lat=7328483.82&amp;lon=406966.92&amp;markerLat=7328483.816811495&amp;markerLon=406966.916925126&amp;panel=searchOptionsPanel&amp;sok=Bj%C3%B8rsvikveien&amp;drawing=-TU7RXgB_DkwYHwMyz_M" display="parkeringsplass " xr:uid="{143D1D2E-5294-4064-86EA-BB90F7033B6E}"/>
    <hyperlink ref="E55" r:id="rId53" location="!?project=norgeskart&amp;layers=1003&amp;zoom=17&amp;lat=7328689.74&amp;lon=406721.46&amp;markerLat=7328695.030339237&amp;markerLon=406704.76863433997&amp;panel=Koordinater&amp;sok=Leirfjordveien&amp;drawing=P3WFSXgB_DkwYHwMBpnZ" display="A5" xr:uid="{DF40338A-DB4D-45AB-B193-DDD17A8A3D51}"/>
    <hyperlink ref="E56" r:id="rId54" location="!?project=norgeskart&amp;layers=1003&amp;zoom=16&amp;lat=7328717.26&amp;lon=406642.95&amp;markerLat=7328717.2609300595&amp;markerLon=406642.95271637116&amp;panel=searchOptionsPanel&amp;drawing=43aNSXgB_DkwYHwM_y_x&amp;sok=Leirfjordveien" xr:uid="{75CCB41B-4254-4EB4-998D-1C3E419BEC59}"/>
    <hyperlink ref="E69" r:id="rId55" location="kartlag:geodata/@406366,7328464,16/hva:~(~(category~(id~5264~type~'interval)~id~583))/hvor:~(vegsystemreferanse~(~'KV18))/vegnett:~'metrering+~()" xr:uid="{D72C5047-22C8-4E3D-B97E-FA9274FC89D1}"/>
    <hyperlink ref="E62" r:id="rId56" location="!?project=norgeskart&amp;layers=1003&amp;zoom=16&amp;lat=7328655.67&amp;lon=406613.26&amp;markerLat=7328655.670741619&amp;markerLon=406613.25813030906&amp;panel=searchOptionsPanel&amp;drawing=0kR8SXgBCAND1TRB3di_&amp;sok=Leirfjordveien&amp;p=searchOptionsPanel" xr:uid="{C9141377-39E3-4C7C-AA5B-0A3773D70779}"/>
    <hyperlink ref="E65" r:id="rId57" location="!?project=norgeskart&amp;layers=1003&amp;zoom=17&amp;lat=7328400.29&amp;lon=406623.35&amp;markerLat=7328400.286994657&amp;markerLon=406623.01501732983&amp;panel=searchOptionsPanel&amp;sok=Bj%C3%B8rsvika&amp;drawing=A4teWXgBCAND1TRBbR3D" display="Parkeringplass" xr:uid="{E7BC1F72-4721-4B4D-A596-A22C6DE919D0}"/>
    <hyperlink ref="E85" r:id="rId58" location="!?project=norgeskart&amp;layers=1003&amp;zoom=17&amp;lat=7328543.40&amp;lon=406635.26&amp;markerLat=7328525.205322938&amp;markerLon=406596.58498637105&amp;panel=searchOptionsPanel&amp;sok=Leirfjord%20kommune&amp;drawing=iIIAWngB_DkwYHwMf-Qz" xr:uid="{C2CFC9B3-BF46-4095-AC72-C6C8359FDD7A}"/>
    <hyperlink ref="E20" r:id="rId59" location="/@396946,7327268,18/vegsystemreferanse:396979.771:7327290.483" xr:uid="{AD2E442A-5CF1-483C-9780-CDBF21240D6C}"/>
    <hyperlink ref="E27" r:id="rId60" location="/@395435,7328637,17/vegsystemreferanse:395386.501:7328663.429" xr:uid="{04C7EA9A-B6C5-48F2-B472-241905A431E6}"/>
    <hyperlink ref="E54" r:id="rId61" location="!?project=norgeskart&amp;layers=1003&amp;zoom=16&amp;lat=7328790.40&amp;lon=406630.39&amp;markerLat=7328790.398747443&amp;markerLon=406630.39119293366&amp;panel=searchOptionsPanel&amp;drawing=0kR8SXgBCAND1TRB3di_&amp;sok=Leirfjordveien" xr:uid="{6A8C7F45-1A54-4AB4-B117-93DA2A98005D}"/>
    <hyperlink ref="E58" r:id="rId62" location="!?project=norgeskart&amp;layers=1003&amp;zoom=17&amp;lat=7328722.22&amp;lon=406606.09&amp;markerLat=7328722.219426154&amp;markerLon=406606.0945620743&amp;panel=searchOptionsPanel&amp;sok=Leirfjordveien&amp;drawing=GHabSXgB_DkwYHwM6_9I" xr:uid="{82BE8DE2-0B2F-467F-92C1-B2CD0268E760}"/>
    <hyperlink ref="E59" r:id="rId63" location="!?project=norgeskart&amp;layers=1003&amp;zoom=17&amp;lat=7328725.44&amp;lon=406617.50&amp;markerLat=7328677.840886114&amp;markerLon=406652.3738589493&amp;panel=searchOptionsPanel&amp;drawing=3M2fSXgBLmAVnofmnPUt&amp;sok=Leirfjordveien" xr:uid="{A9CFC4F1-A760-490F-8294-E09866AD3E37}"/>
    <hyperlink ref="E15" r:id="rId64" location="/@396485,7326488,15/vegsystemreferanse:396517.231:7326489.652/n%C3%A5r:2026-02-19" xr:uid="{B8ADB835-B856-4497-B94D-EC0296A89700}"/>
    <hyperlink ref="E16" r:id="rId65" location="/@395482,7326285,16/vegsystemreferanse:395405.21:7326285.056/n%C3%A5r:2026-02-19" xr:uid="{34398877-FA4E-4A34-8E5D-DA50C3659E22}"/>
    <hyperlink ref="E17" r:id="rId66" location="/@396485,7326488,15/vegsystemreferanse:396276.072:7326358.143/n%C3%A5r:2026-02-19" xr:uid="{C8093653-740F-4F9B-967B-4E10F6F657D5}"/>
    <hyperlink ref="E39" r:id="rId67" location="/@401919,7329445,16/vegsystemreferanse:401901.059:7329473.488" xr:uid="{C2164713-FEFB-44E4-B18C-ECD0D331EEDD}"/>
    <hyperlink ref="E57" r:id="rId68" location="!?project=norgeskart&amp;layers=1003&amp;zoom=17&amp;lat=7328717.26&amp;lon=406642.95&amp;markerLat=7328717.2609300595&amp;markerLon=406642.95271637116&amp;panel=searchOptionsPanel&amp;sok=Leirfjordveien&amp;drawing=0jumMXkBO35OwhfVa9iB" xr:uid="{59C8ECE4-9A2E-4912-9F9C-69B444A11D7F}"/>
    <hyperlink ref="E53" r:id="rId69" location="!?project=norgeskart&amp;layers=1003&amp;zoom=17&amp;lat=7328777.42&amp;lon=406739.48&amp;markerLat=7328777.424015999&amp;markerLon=406739.4781069963&amp;panel=searchOptionsPanel&amp;sok=Sims%C3%B8veien&amp;drawing=Zd2wMXkB_S1N3YVZnaJW" xr:uid="{C1E9FA97-1621-404F-9B80-E65C21EA701E}"/>
    <hyperlink ref="E63" r:id="rId70" location="!?project=norgeskart&amp;layers=1002&amp;zoom=17&amp;lat=7328406.61&amp;lon=406304.45&amp;markerLat=7328405.784963277&amp;markerLon=406303.21516637824&amp;panel=searchOptionsPanel&amp;sok=T%C3%B8mmervikveien&amp;drawing=-MPGMXkBmNRJD4cHrigO" xr:uid="{EADBC18E-8AAD-4CAA-A68C-9722D23C29AE}"/>
    <hyperlink ref="F68" r:id="rId71" location="!?project=norgeskart&amp;layers=1002&amp;zoom=16&amp;lat=7328640.17&amp;lon=406635.26&amp;markerLat=7328640.173979435&amp;markerLon=406635.4261189046&amp;panel=searchOptionsPanel&amp;sok=Leirfjordveien" xr:uid="{64EF3213-C59B-449C-829C-23E10E18917A}"/>
    <hyperlink ref="E86" r:id="rId72" location="!?project=norgeskart&amp;layers=1003&amp;zoom=17&amp;lat=7328594.61&amp;lon=406652.48&amp;markerLat=7328594.608011411&amp;markerLon=406652.4839014065&amp;panel=searchOptionsPanel&amp;sok=Skoledalsveien&amp;drawing=87k4MnkB_ARU0LlL8hbx" xr:uid="{19EE089B-2A22-4E16-8D2F-39FD5CA84FC9}"/>
    <hyperlink ref="E87" r:id="rId73" location="!?project=norgeskart&amp;layers=1003&amp;zoom=17&amp;lat=7328594.61&amp;lon=406652.48&amp;markerLat=7328594.608011411&amp;markerLon=406652.4839014065&amp;panel=searchOptionsPanel&amp;sok=Skoledalsveien&amp;drawing=U3s5MnkBO35OwhfV95TB" xr:uid="{B813B0F2-0F5A-4659-8F20-383513DF9EF3}"/>
    <hyperlink ref="E88" r:id="rId74" location="!?project=norgeskart&amp;layers=1003&amp;zoom=17&amp;lat=7328532.91&amp;lon=406854.54&amp;markerLat=7328532.909249588&amp;markerLon=406854.5388810171&amp;panel=searchOptionsPanel&amp;drawing=nn1JMnkBO35OwhfV3mRV&amp;sok=Vangsveien" display="P.p-Sykeheim" xr:uid="{D4FDA064-1508-44F9-88EC-60B88A1571A8}"/>
    <hyperlink ref="E68" r:id="rId75" location="kartlag:geodata/@406758,7328615,15/hva:~(~(category~(id~5264~type~'interval)~id~583))/hvor:~(vegsystemreferanse~(~'KV18))/vegnett:~'metrering+~()/vegsystemreferanse:406641.177:7328639.862" xr:uid="{C046D7E5-7ECA-4E58-A59B-110E61D9FDCA}"/>
    <hyperlink ref="E115" r:id="rId76" location="!?project=norgeskart&amp;layers=1003&amp;zoom=17&amp;lat=7342976.34&amp;lon=425802.22&amp;markerLat=7342976.344691196&amp;markerLon=425802.22061180044&amp;panel=searchOptionsPanel&amp;drawing=_RBiN3kB_ARU0LlLuz-3&amp;sok=Bardalselva" xr:uid="{00CECA49-52BF-4C66-A5EA-D4157A911D86}"/>
    <hyperlink ref="E14" r:id="rId77" location="/@395275,7326507,16/hvor:vegsystemreferanse%5B0%5D=1822KV2209/vegsystemreferanse:" xr:uid="{2E2613DF-BA2B-45E8-A468-32D75F55AD68}"/>
    <hyperlink ref="E89" r:id="rId78" location="!?project=norgeskart&amp;layers=1003&amp;zoom=17&amp;lat=7328539.77&amp;lon=406809.58&amp;markerLat=7328542.826241775&amp;markerLon=406817.01959390775&amp;panel=searchOptionsPanel&amp;sok=Skoledalsveien&amp;drawing=n31LMnkBO35OwhfVapP8" display="P.p-Sykeheim" xr:uid="{0EA4F7CA-F31A-4919-B2E8-D95BF0E097D7}"/>
    <hyperlink ref="E148" r:id="rId79" location="kartlag:geodata/@404337,7323617,16/hva:~(~(category~(id~5264~type~'interval)~id~583))/hvor:~(vegsystemreferanse~(~'PV99630~'PV99631))/vegnett:~'metrering+~()/valgt:2174914:1:2" xr:uid="{70B42A99-C8BC-435D-899C-5220BFAAFC65}"/>
    <hyperlink ref="E144" r:id="rId80" location="kartlag:geodata/@405263,7323677,16/hva:~(~(category~(id~5264~type~'interval)~id~583))/hvor:~(vegsystemreferanse~(~'KV39))/vegnett:~'metrering+~()/valgt:855957:1:2" xr:uid="{8CE07E6F-15F7-42EB-A1A8-DB24840A955E}"/>
    <hyperlink ref="E147" r:id="rId81" location="kartlag:geodata/@406057,7323241,14/hva:~(~(category~(id~5264~type~'interval)~id~583))/hvor:~(vegsystemreferanse~(~'KV37))/vegnett:~'metrering+~()" xr:uid="{7E58A440-206A-4314-8700-ED3EE1398BA9}"/>
    <hyperlink ref="E145" r:id="rId82" location="kartlag:geodata/@405587,7323258,14/hva:~(~(category~(id~5264~type~'interval)~id~583))/hvor:~(vegsystemreferanse~(~'KV2249))/vegnett:~'metrering+~()" xr:uid="{ED372EDD-CB80-4426-AF14-BD0AF351ABF0}"/>
    <hyperlink ref="E143" r:id="rId83" location="kartlag:geodata/@405264,7322929,13/hva:~(~(category~(id~5264~type~'interval)~id~583))/hvor:~(vegsystemreferanse~(~'KV2248))/vegnett:~'metrering+~()" xr:uid="{0913444B-06DA-4DEA-B24C-ADB90924207D}"/>
    <hyperlink ref="E142" r:id="rId84" location="kartlag:geodata/@408622,7320647,11/hva:~(~(category~(id~5264~type~'interval)~id~583))/hvor:~(vegsystemreferanse~(~'KV2240))/vegnett:~'metrering+~()" xr:uid="{9E0B1AC2-F4B4-4E37-958E-B950EA759C81}"/>
    <hyperlink ref="E141" r:id="rId85" location="kartlag:geodata/@407885,7323618,13/hva:~(~(category~(id~5264~type~'interval)~id~583))/hvor:~(vegsystemreferanse~(~'KV2245))/vegnett:~'metrering+~()" xr:uid="{60E2EAFD-CA5A-463F-988D-74D2DF449ED3}"/>
    <hyperlink ref="E155" r:id="rId86" location="/@396904,7327125,17/vegsystemreferanse:396837.721:7327144.392" xr:uid="{C079EB98-5DDF-478F-BB18-6B0FE2DCEF2E}"/>
  </hyperlinks>
  <pageMargins left="0.7" right="0.7" top="0.75" bottom="0.75" header="0.3" footer="0.3"/>
  <pageSetup paperSize="9" orientation="portrait" verticalDpi="1200" r:id="rId87"/>
  <ignoredErrors>
    <ignoredError sqref="B57:B59 B84:B89 B60:B69 B70 B71:B78 B79:B83" twoDigitTextYear="1"/>
    <ignoredError sqref="M20 M115 M87 M64" formula="1"/>
  </ignoredErrors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_rels/item4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4.xml"/></Relationships>
</file>

<file path=customXml/item1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Dokumentstatus xmlns="ad000b0b-aa9f-4cdd-be48-f1299674350e">Utkast</Dokumentstatus>
    <Platform xmlns="1268b342-bb70-49e2-9999-07aaa634472f">BikubeOnline</Platform>
    <RevisjonsDato xmlns="ad000b0b-aa9f-4cdd-be48-f1299674350e" xsi:nil="true"/>
    <Dokumenttema xmlns="ad000b0b-aa9f-4cdd-be48-f1299674350e" xsi:nil="true"/>
    <Revisjon xmlns="ad000b0b-aa9f-4cdd-be48-f1299674350e" xsi:nil="true"/>
    <_dlc_DocId xmlns="ad000b0b-aa9f-4cdd-be48-f1299674350e">UHQM5CNVCEU3-1042864078-160</_dlc_DocId>
    <_dlc_DocIdUrl xmlns="ad000b0b-aa9f-4cdd-be48-f1299674350e">
      <Url>https://asplanviak.sharepoint.com/sites/654512-01/_layouts/15/DocIdRedir.aspx?ID=UHQM5CNVCEU3-1042864078-160</Url>
      <Description>UHQM5CNVCEU3-1042864078-160</Description>
    </_dlc_DocIdUrl>
  </documentManagement>
</p:properties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ct:contentTypeSchema xmlns:ct="http://schemas.microsoft.com/office/2006/metadata/contentType" xmlns:ma="http://schemas.microsoft.com/office/2006/metadata/properties/metaAttributes" ct:_="" ma:_="" ma:contentTypeName="Oppdragsdokument" ma:contentTypeID="0x0101006F057950E0AF4E4BA2DAB2F0EE0547F70008FAE96C6DA8BF4D99D99CC9C866299F" ma:contentTypeVersion="6" ma:contentTypeDescription="Opprett et nytt dokument." ma:contentTypeScope="" ma:versionID="9ee1f3900d8b35f797b825d0c19f5a4f">
  <xsd:schema xmlns:xsd="http://www.w3.org/2001/XMLSchema" xmlns:xs="http://www.w3.org/2001/XMLSchema" xmlns:p="http://schemas.microsoft.com/office/2006/metadata/properties" xmlns:ns2="ad000b0b-aa9f-4cdd-be48-f1299674350e" xmlns:ns3="1268b342-bb70-49e2-9999-07aaa634472f" targetNamespace="http://schemas.microsoft.com/office/2006/metadata/properties" ma:root="true" ma:fieldsID="a7d115f23ca3544b7eb19c5b8b321aa6" ns2:_="" ns3:_="">
    <xsd:import namespace="ad000b0b-aa9f-4cdd-be48-f1299674350e"/>
    <xsd:import namespace="1268b342-bb70-49e2-9999-07aaa634472f"/>
    <xsd:element name="properties">
      <xsd:complexType>
        <xsd:sequence>
          <xsd:element name="documentManagement">
            <xsd:complexType>
              <xsd:all>
                <xsd:element ref="ns2:_dlc_DocId" minOccurs="0"/>
                <xsd:element ref="ns2:_dlc_DocIdUrl" minOccurs="0"/>
                <xsd:element ref="ns2:_dlc_DocIdPersistId" minOccurs="0"/>
                <xsd:element ref="ns2:ChannelName" minOccurs="0"/>
                <xsd:element ref="ns2:Dokumenttema" minOccurs="0"/>
                <xsd:element ref="ns2:Dokumentstatus" minOccurs="0"/>
                <xsd:element ref="ns2:Oppdragsnummer" minOccurs="0"/>
                <xsd:element ref="ns2:Revisjon" minOccurs="0"/>
                <xsd:element ref="ns2:RevisjonsDato" minOccurs="0"/>
                <xsd:element ref="ns3:Platform" minOccurs="0"/>
                <xsd:element ref="ns3:MediaServiceMetadata" minOccurs="0"/>
                <xsd:element ref="ns3:MediaServiceFastMetadata" minOccurs="0"/>
                <xsd:element ref="ns3:MediaServiceSearchPropertie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ad000b0b-aa9f-4cdd-be48-f1299674350e" elementFormDefault="qualified">
    <xsd:import namespace="http://schemas.microsoft.com/office/2006/documentManagement/types"/>
    <xsd:import namespace="http://schemas.microsoft.com/office/infopath/2007/PartnerControls"/>
    <xsd:element name="_dlc_DocId" ma:index="8" nillable="true" ma:displayName="Dokument-ID-verdi" ma:description="Verdien for dokument-IDen som er tilordnet elementet." ma:indexed="true" ma:internalName="_dlc_DocId" ma:readOnly="true">
      <xsd:simpleType>
        <xsd:restriction base="dms:Text"/>
      </xsd:simpleType>
    </xsd:element>
    <xsd:element name="_dlc_DocIdUrl" ma:index="9" nillable="true" ma:displayName="Dokument-ID" ma:description="Fast kobling til dokumentet." ma:hidden="true" ma:internalName="_dlc_DocIdUrl" ma:readOnly="true">
      <xsd:complexType>
        <xsd:complexContent>
          <xsd:extension base="dms:URL">
            <xsd:sequence>
              <xsd:element name="Url" type="dms:ValidUrl" minOccurs="0" nillable="true"/>
              <xsd:element name="Description" type="xsd:string" nillable="true"/>
            </xsd:sequence>
          </xsd:extension>
        </xsd:complexContent>
      </xsd:complexType>
    </xsd:element>
    <xsd:element name="_dlc_DocIdPersistId" ma:index="10" nillable="true" ma:displayName="Fast ID" ma:description="Behold IDen ved tillegging." ma:hidden="true" ma:internalName="_dlc_DocIdPersistId" ma:readOnly="true">
      <xsd:simpleType>
        <xsd:restriction base="dms:Boolean"/>
      </xsd:simpleType>
    </xsd:element>
    <xsd:element name="ChannelName" ma:index="11" nillable="true" ma:displayName="Kanal" ma:internalName="ChannelName" ma:readOnly="true">
      <xsd:simpleType>
        <xsd:restriction base="dms:Text"/>
      </xsd:simpleType>
    </xsd:element>
    <xsd:element name="Dokumenttema" ma:index="12" nillable="true" ma:displayName="Dokumenttema" ma:list="{3cf2cb3d-d399-4826-99ab-e743bf003f04}" ma:internalName="Dokumenttema" ma:showField="Title">
      <xsd:simpleType>
        <xsd:restriction base="dms:Lookup"/>
      </xsd:simpleType>
    </xsd:element>
    <xsd:element name="Dokumentstatus" ma:index="13" nillable="true" ma:displayName="Dokumentstatus" ma:default="Utkast" ma:format="Dropdown" ma:internalName="Dokumentstatus">
      <xsd:simpleType>
        <xsd:restriction base="dms:Choice">
          <xsd:enumeration value="Utkast"/>
          <xsd:enumeration value="Utgitt"/>
          <xsd:enumeration value="Inngått"/>
        </xsd:restriction>
      </xsd:simpleType>
    </xsd:element>
    <xsd:element name="Oppdragsnummer" ma:index="14" nillable="true" ma:displayName="Oppdragsnummer" ma:internalName="Oppdragsnummer" ma:readOnly="true">
      <xsd:simpleType>
        <xsd:restriction base="dms:Text"/>
      </xsd:simpleType>
    </xsd:element>
    <xsd:element name="Revisjon" ma:index="15" nillable="true" ma:displayName="Revisjon" ma:internalName="Revisjon">
      <xsd:simpleType>
        <xsd:restriction base="dms:Text"/>
      </xsd:simpleType>
    </xsd:element>
    <xsd:element name="RevisjonsDato" ma:index="16" nillable="true" ma:displayName="RevisjonsDato" ma:format="DateOnly" ma:internalName="RevisjonsDato">
      <xsd:simpleType>
        <xsd:restriction base="dms:DateTime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1268b342-bb70-49e2-9999-07aaa634472f" elementFormDefault="qualified">
    <xsd:import namespace="http://schemas.microsoft.com/office/2006/documentManagement/types"/>
    <xsd:import namespace="http://schemas.microsoft.com/office/infopath/2007/PartnerControls"/>
    <xsd:element name="Platform" ma:index="17" nillable="true" ma:displayName="Platform" ma:default="BikubeOnline" ma:internalName="Platform" ma:readOnly="false">
      <xsd:simpleType>
        <xsd:restriction base="dms:Text"/>
      </xsd:simpleType>
    </xsd:element>
    <xsd:element name="MediaServiceMetadata" ma:index="1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1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SearchProperties" ma:index="20" nillable="true" ma:displayName="MediaServiceSearchProperties" ma:hidden="true" ma:internalName="MediaServiceSearchProperties" ma:readOnly="true">
      <xsd:simpleType>
        <xsd:restriction base="dms:Note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Dokumenttype"/>
        <xsd:element ref="dc:title" minOccurs="0" maxOccurs="1" ma:index="4" ma:displayName="Tittel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4.xml><?xml version="1.0" encoding="utf-8"?>
<?mso-contentType ?>
<spe:Receivers xmlns:spe="http://schemas.microsoft.com/sharepoint/events">
  <Receiver>
    <Name>Document ID Generator</Name>
    <Synchronization>Synchronous</Synchronization>
    <Type>10001</Type>
    <SequenceNumber>1000</SequenceNumber>
    <Url/>
    <Assembly>Microsoft.Office.DocumentManagement, Version=16.0.0.0, Culture=neutral, PublicKeyToken=71e9bce111e9429c</Assembly>
    <Class>Microsoft.Office.DocumentManagement.Internal.DocIdHandler</Class>
    <Data/>
    <Filter/>
  </Receiver>
  <Receiver>
    <Name>Document ID Generator</Name>
    <Synchronization>Synchronous</Synchronization>
    <Type>10002</Type>
    <SequenceNumber>1001</SequenceNumber>
    <Url/>
    <Assembly>Microsoft.Office.DocumentManagement, Version=16.0.0.0, Culture=neutral, PublicKeyToken=71e9bce111e9429c</Assembly>
    <Class>Microsoft.Office.DocumentManagement.Internal.DocIdHandler</Class>
    <Data/>
    <Filter/>
  </Receiver>
  <Receiver>
    <Name>Document ID Generator</Name>
    <Synchronization>Synchronous</Synchronization>
    <Type>10004</Type>
    <SequenceNumber>1002</SequenceNumber>
    <Url/>
    <Assembly>Microsoft.Office.DocumentManagement, Version=16.0.0.0, Culture=neutral, PublicKeyToken=71e9bce111e9429c</Assembly>
    <Class>Microsoft.Office.DocumentManagement.Internal.DocIdHandler</Class>
    <Data/>
    <Filter/>
  </Receiver>
  <Receiver>
    <Name>Document ID Generator</Name>
    <Synchronization>Synchronous</Synchronization>
    <Type>10006</Type>
    <SequenceNumber>1003</SequenceNumber>
    <Url/>
    <Assembly>Microsoft.Office.DocumentManagement, Version=16.0.0.0, Culture=neutral, PublicKeyToken=71e9bce111e9429c</Assembly>
    <Class>Microsoft.Office.DocumentManagement.Internal.DocIdHandler</Class>
    <Data/>
    <Filter/>
  </Receiver>
</spe:Receivers>
</file>

<file path=customXml/itemProps1.xml><?xml version="1.0" encoding="utf-8"?>
<ds:datastoreItem xmlns:ds="http://schemas.openxmlformats.org/officeDocument/2006/customXml" ds:itemID="{E3B19B7A-B76C-45CB-9B09-14E10FBDB08A}">
  <ds:schemaRefs>
    <ds:schemaRef ds:uri="ad000b0b-aa9f-4cdd-be48-f1299674350e"/>
    <ds:schemaRef ds:uri="http://purl.org/dc/elements/1.1/"/>
    <ds:schemaRef ds:uri="http://schemas.microsoft.com/office/2006/metadata/properties"/>
    <ds:schemaRef ds:uri="http://purl.org/dc/terms/"/>
    <ds:schemaRef ds:uri="http://purl.org/dc/dcmitype/"/>
    <ds:schemaRef ds:uri="http://schemas.microsoft.com/office/2006/documentManagement/types"/>
    <ds:schemaRef ds:uri="http://schemas.microsoft.com/office/infopath/2007/PartnerControls"/>
    <ds:schemaRef ds:uri="1268b342-bb70-49e2-9999-07aaa634472f"/>
    <ds:schemaRef ds:uri="http://schemas.openxmlformats.org/package/2006/metadata/core-properties"/>
    <ds:schemaRef ds:uri="http://www.w3.org/XML/1998/namespace"/>
  </ds:schemaRefs>
</ds:datastoreItem>
</file>

<file path=customXml/itemProps2.xml><?xml version="1.0" encoding="utf-8"?>
<ds:datastoreItem xmlns:ds="http://schemas.openxmlformats.org/officeDocument/2006/customXml" ds:itemID="{5858780E-6075-43BD-AC31-A9A6023EFAE1}">
  <ds:schemaRefs>
    <ds:schemaRef ds:uri="http://schemas.microsoft.com/sharepoint/v3/contenttype/forms"/>
  </ds:schemaRefs>
</ds:datastoreItem>
</file>

<file path=customXml/itemProps3.xml><?xml version="1.0" encoding="utf-8"?>
<ds:datastoreItem xmlns:ds="http://schemas.openxmlformats.org/officeDocument/2006/customXml" ds:itemID="{72A1EE7B-A4E8-48B8-8BD1-F357B3C98722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ad000b0b-aa9f-4cdd-be48-f1299674350e"/>
    <ds:schemaRef ds:uri="1268b342-bb70-49e2-9999-07aaa634472f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4.xml><?xml version="1.0" encoding="utf-8"?>
<ds:datastoreItem xmlns:ds="http://schemas.openxmlformats.org/officeDocument/2006/customXml" ds:itemID="{A964D416-1449-4797-A7CE-AE3F567E57FF}">
  <ds:schemaRefs>
    <ds:schemaRef ds:uri="http://schemas.microsoft.com/sharepoint/events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Regneark</vt:lpstr>
      </vt:variant>
      <vt:variant>
        <vt:i4>1</vt:i4>
      </vt:variant>
    </vt:vector>
  </HeadingPairs>
  <TitlesOfParts>
    <vt:vector size="1" baseType="lpstr">
      <vt:lpstr>Ark1</vt:lpstr>
    </vt:vector>
  </TitlesOfParts>
  <Manager/>
  <Company>HALD-IKT</Company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Tom Breivik</dc:creator>
  <cp:keywords/>
  <dc:description/>
  <cp:lastModifiedBy>Ingrid Sølverud Larsen</cp:lastModifiedBy>
  <cp:revision/>
  <dcterms:created xsi:type="dcterms:W3CDTF">2026-02-19T13:28:41Z</dcterms:created>
  <dcterms:modified xsi:type="dcterms:W3CDTF">2026-06-01T08:15:32Z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MediaServiceImageTags">
    <vt:lpwstr/>
  </property>
  <property fmtid="{D5CDD505-2E9C-101B-9397-08002B2CF9AE}" pid="3" name="ContentTypeId">
    <vt:lpwstr>0x0101006F057950E0AF4E4BA2DAB2F0EE0547F70008FAE96C6DA8BF4D99D99CC9C866299F</vt:lpwstr>
  </property>
  <property fmtid="{D5CDD505-2E9C-101B-9397-08002B2CF9AE}" pid="4" name="_dlc_DocIdItemGuid">
    <vt:lpwstr>e927adac-5ae5-4f2a-807b-028f3edd00c8</vt:lpwstr>
  </property>
</Properties>
</file>